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gofrela\FREMAP\Rivera Novillo, José Ángel - 2_ LICITACIONES\2021\INFRA\2021_0195 REFORMA DEL SISTEMA DE CLIMATIZACION DE GENERAL RICARDOS\3.POSTFISC\ANEXOS\"/>
    </mc:Choice>
  </mc:AlternateContent>
  <bookViews>
    <workbookView xWindow="240" yWindow="45" windowWidth="18855" windowHeight="11985"/>
  </bookViews>
  <sheets>
    <sheet name="MEDICIONES" sheetId="1" r:id="rId1"/>
    <sheet name="RESUMEN" sheetId="2" r:id="rId2"/>
  </sheets>
  <definedNames>
    <definedName name="_xlnm._FilterDatabase" localSheetId="0" hidden="1">MEDICIONES!$P$1:$P$502</definedName>
  </definedNames>
  <calcPr calcId="162913"/>
</workbook>
</file>

<file path=xl/calcChain.xml><?xml version="1.0" encoding="utf-8"?>
<calcChain xmlns="http://schemas.openxmlformats.org/spreadsheetml/2006/main">
  <c r="S303" i="1" l="1"/>
  <c r="S432" i="1"/>
  <c r="S24" i="1" l="1"/>
  <c r="S12" i="1" l="1"/>
  <c r="S478" i="1"/>
  <c r="S414" i="1" l="1"/>
  <c r="T128" i="1"/>
  <c r="S128" i="1"/>
  <c r="S273" i="1"/>
  <c r="S267" i="1"/>
  <c r="S278" i="1"/>
  <c r="S286" i="1"/>
  <c r="T278" i="1"/>
  <c r="T267" i="1"/>
  <c r="T273" i="1"/>
  <c r="T286" i="1"/>
  <c r="S261" i="1"/>
  <c r="T261" i="1"/>
  <c r="S255" i="1"/>
  <c r="S311" i="1"/>
  <c r="S319" i="1"/>
  <c r="S327" i="1"/>
  <c r="S335" i="1"/>
  <c r="S340" i="1"/>
  <c r="S346" i="1"/>
  <c r="S354" i="1"/>
  <c r="S360" i="1"/>
  <c r="S366" i="1"/>
  <c r="S376" i="1"/>
  <c r="S382" i="1"/>
  <c r="S409" i="1"/>
  <c r="S396" i="1"/>
  <c r="S402" i="1"/>
  <c r="S423" i="1"/>
  <c r="S425" i="1"/>
  <c r="S427" i="1"/>
  <c r="S434" i="1"/>
  <c r="S458" i="1"/>
  <c r="T487" i="1"/>
  <c r="T485" i="1"/>
  <c r="T483" i="1"/>
  <c r="T481" i="1"/>
  <c r="T478" i="1"/>
  <c r="T472" i="1"/>
  <c r="T470" i="1"/>
  <c r="T468" i="1"/>
  <c r="T466" i="1"/>
  <c r="T464" i="1"/>
  <c r="T462" i="1"/>
  <c r="T460" i="1"/>
  <c r="T458" i="1"/>
  <c r="T456" i="1"/>
  <c r="T454" i="1"/>
  <c r="T452" i="1"/>
  <c r="T450" i="1"/>
  <c r="T448" i="1"/>
  <c r="T446" i="1"/>
  <c r="T444" i="1"/>
  <c r="T441" i="1"/>
  <c r="T434" i="1"/>
  <c r="T432" i="1"/>
  <c r="T427" i="1"/>
  <c r="T425" i="1"/>
  <c r="T423" i="1"/>
  <c r="T414" i="1"/>
  <c r="T409" i="1"/>
  <c r="T402" i="1"/>
  <c r="T396" i="1"/>
  <c r="T382" i="1"/>
  <c r="T376" i="1"/>
  <c r="T366" i="1"/>
  <c r="T360" i="1"/>
  <c r="T354" i="1"/>
  <c r="T346" i="1"/>
  <c r="T340" i="1"/>
  <c r="T335" i="1"/>
  <c r="T327" i="1"/>
  <c r="T319" i="1"/>
  <c r="T311" i="1"/>
  <c r="T303" i="1"/>
  <c r="T255" i="1"/>
  <c r="T250" i="1"/>
  <c r="T244" i="1"/>
  <c r="T234" i="1"/>
  <c r="T223" i="1"/>
  <c r="T207" i="1"/>
  <c r="T198" i="1"/>
  <c r="T191" i="1"/>
  <c r="T181" i="1"/>
  <c r="T175" i="1"/>
  <c r="T169" i="1"/>
  <c r="T163" i="1"/>
  <c r="T156" i="1"/>
  <c r="T149" i="1"/>
  <c r="T142" i="1"/>
  <c r="T134" i="1"/>
  <c r="T117" i="1"/>
  <c r="T112" i="1"/>
  <c r="T106" i="1"/>
  <c r="T100" i="1"/>
  <c r="T95" i="1"/>
  <c r="T84" i="1"/>
  <c r="T74" i="1"/>
  <c r="T64" i="1"/>
  <c r="T58" i="1"/>
  <c r="T45" i="1"/>
  <c r="T40" i="1"/>
  <c r="T35" i="1"/>
  <c r="T30" i="1"/>
  <c r="T24" i="1"/>
  <c r="S441" i="1"/>
  <c r="S444" i="1"/>
  <c r="S446" i="1"/>
  <c r="S448" i="1"/>
  <c r="S450" i="1"/>
  <c r="S452" i="1"/>
  <c r="S454" i="1"/>
  <c r="S456" i="1"/>
  <c r="S460" i="1"/>
  <c r="S462" i="1"/>
  <c r="S464" i="1"/>
  <c r="S466" i="1"/>
  <c r="S468" i="1"/>
  <c r="S470" i="1"/>
  <c r="S472" i="1"/>
  <c r="S481" i="1"/>
  <c r="S483" i="1"/>
  <c r="S485" i="1"/>
  <c r="S487" i="1"/>
  <c r="P435" i="1" l="1"/>
  <c r="E7" i="2" s="1"/>
  <c r="P488" i="1"/>
  <c r="P415" i="1"/>
  <c r="E6" i="2" s="1"/>
  <c r="S250" i="1"/>
  <c r="S244" i="1"/>
  <c r="S234" i="1"/>
  <c r="S223" i="1"/>
  <c r="S207" i="1"/>
  <c r="S198" i="1"/>
  <c r="S191" i="1"/>
  <c r="S181" i="1"/>
  <c r="S175" i="1"/>
  <c r="S169" i="1"/>
  <c r="S163" i="1"/>
  <c r="S156" i="1"/>
  <c r="S149" i="1"/>
  <c r="S142" i="1"/>
  <c r="S134" i="1"/>
  <c r="S117" i="1"/>
  <c r="S112" i="1"/>
  <c r="S106" i="1"/>
  <c r="S100" i="1"/>
  <c r="S95" i="1"/>
  <c r="S84" i="1"/>
  <c r="S74" i="1"/>
  <c r="S64" i="1"/>
  <c r="E8" i="2" l="1"/>
  <c r="P118" i="1"/>
  <c r="E4" i="2" s="1"/>
  <c r="P383" i="1"/>
  <c r="E5" i="2" s="1"/>
  <c r="S58" i="1" l="1"/>
  <c r="S45" i="1"/>
  <c r="S40" i="1"/>
  <c r="S35" i="1"/>
  <c r="S30" i="1"/>
  <c r="T12" i="1"/>
  <c r="E491" i="1" l="1"/>
  <c r="P65" i="1"/>
  <c r="E494" i="1" l="1"/>
  <c r="E493" i="1"/>
  <c r="E3" i="2"/>
  <c r="C13" i="2" s="1"/>
  <c r="C16" i="2" l="1"/>
  <c r="C15" i="2"/>
  <c r="E496" i="1"/>
  <c r="D497" i="1" s="1"/>
  <c r="C18" i="2" l="1"/>
  <c r="B19" i="2" s="1"/>
</calcChain>
</file>

<file path=xl/sharedStrings.xml><?xml version="1.0" encoding="utf-8"?>
<sst xmlns="http://schemas.openxmlformats.org/spreadsheetml/2006/main" count="930" uniqueCount="925">
  <si>
    <t>Presupuesto parcial nº 1 OBRA CIVIL Y ACABADOS</t>
  </si>
  <si>
    <t>Nº</t>
  </si>
  <si>
    <t>Ud</t>
  </si>
  <si>
    <t>Descripción</t>
  </si>
  <si>
    <t>Medición</t>
  </si>
  <si>
    <t>Precio</t>
  </si>
  <si>
    <t>1.1.- DEMOLICIONES Y DESMONTAJES</t>
  </si>
  <si>
    <t>1.1.1</t>
  </si>
  <si>
    <t>M2</t>
  </si>
  <si>
    <t>Demolición de falso techo fijo de escayola o yeso suspendido con varillas de cuelgue, incluida la retirada de escombros a contenedor o acopio intermedio y sin incluir la carga y el transporte a vertedero.</t>
  </si>
  <si>
    <t>Uds.</t>
  </si>
  <si>
    <t>Largo</t>
  </si>
  <si>
    <t>Ancho</t>
  </si>
  <si>
    <t>Alto</t>
  </si>
  <si>
    <t>Parcial</t>
  </si>
  <si>
    <t>Subtotal</t>
  </si>
  <si>
    <t>Vestuarios Rehabilitación BC05(100%)</t>
  </si>
  <si>
    <t>Almacenes botiquin, limpieza (30%)</t>
  </si>
  <si>
    <t>Aseos Zona consultas, curas...(30%)</t>
  </si>
  <si>
    <t>Aseos cosultas, H2 y M2. (30%)</t>
  </si>
  <si>
    <t>Aseos Admin, H3 y M3 BC02 (100%)</t>
  </si>
  <si>
    <t>Total m2  ......:</t>
  </si>
  <si>
    <t>1.1.2</t>
  </si>
  <si>
    <t>M2</t>
  </si>
  <si>
    <t>Demontaje, del estrictamente necesario, del falso techo desmontable, con recuperación, formado por placas de escayola o yeso con una sustentación a base de perfiles primarios y secundarios suspendidos con varillas de cuelgue, incluida la retirada de escombros a contenedor o acopio intermedio, carga y transporte al vertedero y con p.p. de medios auxiliares.</t>
  </si>
  <si>
    <t>Uds.</t>
  </si>
  <si>
    <t>Largo</t>
  </si>
  <si>
    <t>Ancho</t>
  </si>
  <si>
    <t>Alto</t>
  </si>
  <si>
    <t>Parcial</t>
  </si>
  <si>
    <t>Subtotal</t>
  </si>
  <si>
    <t>Rehabilitación</t>
  </si>
  <si>
    <t>Hidroterapia desmontaje uds. clima</t>
  </si>
  <si>
    <t>Pasillo asistencial VFR01</t>
  </si>
  <si>
    <t>Pasillo salas de espera VRF02</t>
  </si>
  <si>
    <t>Administración of diafana</t>
  </si>
  <si>
    <t>Consultas RH VRF01</t>
  </si>
  <si>
    <t>Consultas clinicas VRF02</t>
  </si>
  <si>
    <t>Archivo Administración</t>
  </si>
  <si>
    <t>Total m2  ......:</t>
  </si>
  <si>
    <t>1.2.- VARIOS</t>
  </si>
  <si>
    <t>1.2.1</t>
  </si>
  <si>
    <t>U</t>
  </si>
  <si>
    <t>Despeje y retirada de mobiliario, muebles en offices y demás enseres existentes por medios manuales, incluso retirada a pie de carga, con transporte a almacén, vertedero o planta de reciclaje según indicaciones de la D.F. y con p.p. de medios auxiliares.</t>
  </si>
  <si>
    <t>Uds.</t>
  </si>
  <si>
    <t>Largo</t>
  </si>
  <si>
    <t>Ancho</t>
  </si>
  <si>
    <t>Alto</t>
  </si>
  <si>
    <t>Parcial</t>
  </si>
  <si>
    <t>Subtotal</t>
  </si>
  <si>
    <t>Ambito de actuación en planta</t>
  </si>
  <si>
    <t>Total u  ......:</t>
  </si>
  <si>
    <t>1.2.2</t>
  </si>
  <si>
    <t>U</t>
  </si>
  <si>
    <t>PA de limpieza final de todas las zonas afectadas de proyecto en espacios interiores, etc</t>
  </si>
  <si>
    <t>Uds.</t>
  </si>
  <si>
    <t>Largo</t>
  </si>
  <si>
    <t>Ancho</t>
  </si>
  <si>
    <t>Alto</t>
  </si>
  <si>
    <t>Parcial</t>
  </si>
  <si>
    <t>Subtotal</t>
  </si>
  <si>
    <t>Actuación planta baja considerando</t>
  </si>
  <si>
    <t>Total u  ......:</t>
  </si>
  <si>
    <t>1.2.3</t>
  </si>
  <si>
    <t>U</t>
  </si>
  <si>
    <t>Conjunto de ayudas de obra civil para dejar la instalación de climatización completamente terminada, incluyendo:
Apertura y tapado de rozas.
Apertura de agujeros en paramentos.
Colocación de pasamuros.
Fijación de termostatos
Fijación de compuertas.
Fijación de soportes.
Fijación de perfiles estructurales para bancadas.
Fijación de elementos de control.
Colocación y recibido de cajas para elementos empotrados.
Apertura de agujeros en falsos techos para registro y fijación de elementos de la inst.
Descarga y elevación de materiales (si no precisan transportes especiales).
Sellado de agujeros y huecos de paso de instalaciones.
En general, todo aquello necesario para el montaje de la instalación.</t>
  </si>
  <si>
    <t>Uds.</t>
  </si>
  <si>
    <t>Largo</t>
  </si>
  <si>
    <t>Ancho</t>
  </si>
  <si>
    <t>Alto</t>
  </si>
  <si>
    <t>Parcial</t>
  </si>
  <si>
    <t>Subtotal</t>
  </si>
  <si>
    <t>GENERALES</t>
  </si>
  <si>
    <t>Total u  ......:</t>
  </si>
  <si>
    <t>1.2.4</t>
  </si>
  <si>
    <t>U</t>
  </si>
  <si>
    <t>Relleno y sellado de todos los huecos abiertos para paso de instalaciones de climatización entre sectores de incendios, a base de productos adecuados para conseguir el grado de resistencia al fuego exigido al elemento compartimentador; según las instalaciones se usarán los siguientes productos:
Bandejas y cables: mortero para sellado ignífugo de penetración, resinas termoplásticas, masillas ignífugas a base de siliconas intumescentes o almohadillas intumescentes termo-expansivas.
Tuberías y conductos: mortero para sellado ignífugo de alta densidad, resinas termoplásticas y/o masillas a base de siliconas intumescentes.
Para huecos de grandes dimensiones se emplearán como relleno bolsas de fibras minerales de alta estabilidad térmica con materiales intumescentes para el sellado de penetraciones.
Incluyendo todo aquello necesario para el montaje e instalación, completamente realizado según Especificaciones Técnicas del fabricante del producto y aplicado en cada caso según coordinación de la Dirección Facultativa.</t>
  </si>
  <si>
    <t>Uds.</t>
  </si>
  <si>
    <t>Largo</t>
  </si>
  <si>
    <t>Ancho</t>
  </si>
  <si>
    <t>Alto</t>
  </si>
  <si>
    <t>Parcial</t>
  </si>
  <si>
    <t>Subtotal</t>
  </si>
  <si>
    <t>GENERALES</t>
  </si>
  <si>
    <t>Total u  ......:</t>
  </si>
  <si>
    <t>1.3.- FALSOS TECHOS</t>
  </si>
  <si>
    <t>1.3.1</t>
  </si>
  <si>
    <t>M2</t>
  </si>
  <si>
    <t>Montaje del falso techo con las placas recuperadas en el desmontaje, con un 10% de restitución de placas de Falso techo de iguales caracterísitcas que el existente, en las zonas afectadas por los trabajos de montaje de unidades BCs,  embocaduras de aire acondicionado, de lineas electricas, de tuberias frigorificas. desagües, etc incluso reparación o reposición de perfiles afectados por dicha demolición. La perfilería y tipo de placa empleada será idéntica a la existente. Referencia placa: Yesyforma Túnez SP c/perfileria semivista 24mm.</t>
  </si>
  <si>
    <t>Uds.</t>
  </si>
  <si>
    <t>Largo</t>
  </si>
  <si>
    <t>Ancho</t>
  </si>
  <si>
    <t>Alto</t>
  </si>
  <si>
    <t>Parcial</t>
  </si>
  <si>
    <t>Subtotal</t>
  </si>
  <si>
    <t>Rehabilitación</t>
  </si>
  <si>
    <t>Hidroterapia desmontaje uds. clima</t>
  </si>
  <si>
    <t>Pasillo asistencial VFR01</t>
  </si>
  <si>
    <t>Pasillo salas de espera VRF02</t>
  </si>
  <si>
    <t>Administración of diafana</t>
  </si>
  <si>
    <t>Consultas RH VRF01</t>
  </si>
  <si>
    <t>Consultas clinicas VRF02</t>
  </si>
  <si>
    <t>Archivo Administración</t>
  </si>
  <si>
    <t>Total m2  ......:</t>
  </si>
  <si>
    <t>1.3.2</t>
  </si>
  <si>
    <t>M2</t>
  </si>
  <si>
    <t>Montaje de nuevo falso techo con la perfilería y tipo de placa empleada en la planta baja del centro aistencial, en las zonas donde antes era falso techo fijo (BC02 aseos y BC05 vestuarios de RH) afectadas por los trabajos de montaje de las nuevas unidades BC, con sus correspondientes embocaduras de aire acondicionado, de lineas electricas, de tuberias frigorificas, desagües, etc. Referencia placa: Yesyforma Túnez SP c/perfileria semivista 24mm.</t>
  </si>
  <si>
    <t>Uds.</t>
  </si>
  <si>
    <t>Largo</t>
  </si>
  <si>
    <t>Ancho</t>
  </si>
  <si>
    <t>Alto</t>
  </si>
  <si>
    <t>Parcial</t>
  </si>
  <si>
    <t>Subtotal</t>
  </si>
  <si>
    <t>Vestuarios Rehabilitación BC05(100%)</t>
  </si>
  <si>
    <t>Aseos Admin, H3 y M3 BC02 (100%)</t>
  </si>
  <si>
    <t>Total m2  ......:</t>
  </si>
  <si>
    <t>Total presupuesto parcial nº 1 OBRA CIVIL Y ACABADOS :</t>
  </si>
  <si>
    <t>Reforma de la instalación de climatización y ventilación del centro asistencial y de oficinas FREMAP General Ricardos</t>
  </si>
  <si>
    <t/>
  </si>
  <si>
    <t>Presupuesto parcial nº 2 TRABAJOS PREVIOS</t>
  </si>
  <si>
    <t>Nº</t>
  </si>
  <si>
    <t>Ud</t>
  </si>
  <si>
    <t>Descripción</t>
  </si>
  <si>
    <t>Medición</t>
  </si>
  <si>
    <t>Precio</t>
  </si>
  <si>
    <t>Importe</t>
  </si>
  <si>
    <t>2.1.- IDENTIFICACIÓN REDES INSTALACIONES EXISTENTES</t>
  </si>
  <si>
    <t>2.1.1</t>
  </si>
  <si>
    <t>U</t>
  </si>
  <si>
    <t>Identificación de redes frigoríficas y red de conductos de climatización  existente en planta baja, en colaboración con los servicios técnicos de mantenimiento identificando su procedencia, asi como su actividad y servicio, para procecer a su  sustitución, desconexión etc. Según convenga. Se elaborará informe con los croquis pertinentes, para poder reflejar en planos su ubicación, y características generales (constitución, diámetro, pendiente, profundidad etc), así como firma del documento con la d.f. De la recepción de las instalaciones actuales previa a la actuación de proyecto. Medida la unidad ejecutada para la zona  de actuación.</t>
  </si>
  <si>
    <t>Uds.</t>
  </si>
  <si>
    <t>Largo</t>
  </si>
  <si>
    <t>Ancho</t>
  </si>
  <si>
    <t>Alto</t>
  </si>
  <si>
    <t>Parcial</t>
  </si>
  <si>
    <t>Subtotal</t>
  </si>
  <si>
    <t>PB centro asistencial</t>
  </si>
  <si>
    <t>Total u  ......:</t>
  </si>
  <si>
    <t>2.2.- DESMONTAJE DE INSTALACIONES</t>
  </si>
  <si>
    <t>2.2.1</t>
  </si>
  <si>
    <t>U</t>
  </si>
  <si>
    <t>Desmontaje, retirada y clausura de las instalaciones mecanicas de climatización por medios de elevación mecánicos(equipos frig con recuperación del refrig, uds. evaporadoras y condensadoras, cortinas de aire, tuberias frigoríficas, conductos de aire, rejillas, difusores, aspiradores, etc.) obsoletas que no estén en servicio en las zonas de actuación o que dejen de tenerlo por el proyecto ejecutivo de reforma. Incluyendo desconexión de la instalación existente y sellado de conductos. Incluyendo posterior desmantelamiento de varillas de anclaje. Corte del fluido mediante taponado con llave de cierre, e informe constrastado de su clausura, se realizaran los croquis pertinentes, para poder reflejar posteriormente en planos su antigua ubicación, y características generales (caudal, presión etc.). El desmontaje incluirá todos los trabajos auxiliares de obra civil necesarios para la retirada (actuaciones sobre falsos techos, falsos suelos, suelos o paramentos) en el recorrido de la instalación a retirar y la reposición posterior de acabados. Medida la unidad ejecutada para el conjunto de instalaciones existentes.La retirada parcial de instalaciones se realizará sin afectar al resto de instalaciones que deban quedar operativas durante la obra. Incluye limpieza y retirada de escombros a pie de carga, con transporte a vertedero o planta de reciclaje y con p.p. de medios auxiliares, con medidas de protección colectivas.
Aquellas instalaciones que dejen de estar operativas se retirarán hasta origen.</t>
  </si>
  <si>
    <t>Uds.</t>
  </si>
  <si>
    <t>Largo</t>
  </si>
  <si>
    <t>Ancho</t>
  </si>
  <si>
    <t>Alto</t>
  </si>
  <si>
    <t>Parcial</t>
  </si>
  <si>
    <t>Subtotal</t>
  </si>
  <si>
    <t>Desmont equipos existentets s/proyecto de ejecución de la inst existente</t>
  </si>
  <si>
    <t>Rehabilitación BC06 y BC05</t>
  </si>
  <si>
    <t>Consultas RH VRF01 (BC04)</t>
  </si>
  <si>
    <t>Consultas clinicas VRF02 (BC03)</t>
  </si>
  <si>
    <t>Administración BC01 y BC02</t>
  </si>
  <si>
    <t>Total u  ......:</t>
  </si>
  <si>
    <t>2.2.2</t>
  </si>
  <si>
    <t>U</t>
  </si>
  <si>
    <t>Trabajos de reforma, desmontaje y mejora, de las existentes bancadas:
- En acero c/perfiles metálicos estructurales de sustentación de los equipos de climatización (equipos frig  uds. evaporadoras y condensadoras, etc.)realizadas en acero laminado UNE-EN 10025 S275JR, en perfiles laminados en caliente, piezas simples, para aplicaciones estructurales, de las series IPN, IPE, HEB, HEA, HEM o UPN, acabado con imprimación antioxidante.
- Instalación de nuevas plataformas en acero laminado UNE-EN 10025 S275JR,en barandillas de escalera, rampas, pasarelas y plataformas de trabajo, en perfiles laminados en caliente, piezas simples, para aplicaciones estructurales, de las series L, LD, T, redondo, cuadrado, rectangular o pletina, acabado con imprimación antioxidante. Trabajado y montado en taller, para colocar con uniones soldadas en obra.
- Plataforma pisable tipo tramex, para acceso al mantenimiento de las nuevas unidades a instalar.
- Eliminación por obsoletas, y que no estén en servicio en las zonas de actuación o que dejen de tenerlo por el proyecto ejecutivo de reforma.
Incluyendo la retirada de los perfiles metálicos no necesarios, y poder despejar y permitir la nueva disposición de bancadas metálicas de sustentación. Se realizaran los croquis pertinentes, para poder reflejar posteriormente en planos su nueva ubicación.
El desmontaje incluirá todos los trabajos auxiliares de obra civil necesarios para la retirada (actuaciones sobre falsos techos, falsos suelos, suelos o paramentos) en el recorrido de la instalación a retirar y la reposición posterior de acabados.
Medida la unidad ejecutada para el conjunto de instalaciones existentes. La retirada parcial de instalaciones se realizará sin afectar al resto de instalaciones que deban quedar operativas durante la obra.
Incluye limpieza y retirada de escombros a pie de carga, con transporte a vertedero o planta de reciclaje y con p.p. de medios auxiliares, con medidas de protección colectivas.
Aquellas instalaciones que dejen de estar operativas se retirarán hasta origen.
Criterio de valoración económica: El precio incluye las soldaduras, los cortes, los despuntes, las piezas especiales, los casquillos y los elementos auxiliares de montaje.
Incluye: Limpieza y preparación del plano de apoyo. Replanteo y marcado de los ejes. Colocación y fijación provisional de la viga. Aplomado y nivelación. Ejecución de las uniones soldadas.
Criterio de medición de proyecto: Peso nominal medido según documentación gráfica de Proyecto.
Criterio de medición de obra: Se determinará, a partir del peso obtenido en báscula oficial de las unidades llegadas a obra, el peso de las unidades realmente ejecutadas según especificaciones de Proyecto.</t>
  </si>
  <si>
    <t>Uds.</t>
  </si>
  <si>
    <t>Largo</t>
  </si>
  <si>
    <t>Ancho</t>
  </si>
  <si>
    <t>Alto</t>
  </si>
  <si>
    <t>Parcial</t>
  </si>
  <si>
    <t>Subtotal</t>
  </si>
  <si>
    <t>Estructura plataforma soport unidades (según detalle plano CL-02)</t>
  </si>
  <si>
    <t>PLATAFORMA BC01</t>
  </si>
  <si>
    <t>PLATAFORMA BC02</t>
  </si>
  <si>
    <t>PLATAFORMA BC03</t>
  </si>
  <si>
    <t>PLATAFORMA BC04</t>
  </si>
  <si>
    <t>PLATAFORMA BC05</t>
  </si>
  <si>
    <t>PLATAFORMA BC06</t>
  </si>
  <si>
    <t>Total u  ......:</t>
  </si>
  <si>
    <t>2.2.3</t>
  </si>
  <si>
    <t>M</t>
  </si>
  <si>
    <t>Desmontaje de las tuberías de cobre deshidrayado de refrigerante R22 de climatización interior existente. Medida la longitud inicial. Necesario documentar y justificar.</t>
  </si>
  <si>
    <t>Uds.</t>
  </si>
  <si>
    <t>Largo</t>
  </si>
  <si>
    <t>Ancho</t>
  </si>
  <si>
    <t>Alto</t>
  </si>
  <si>
    <t>Parcial</t>
  </si>
  <si>
    <t>Subtotal</t>
  </si>
  <si>
    <t>Tuberías circuitos de refrigerante R22, R407c existente</t>
  </si>
  <si>
    <t>Total m  ......:</t>
  </si>
  <si>
    <t>2.2.4</t>
  </si>
  <si>
    <t>U</t>
  </si>
  <si>
    <t>Levantamiento y restitución de aparatos de iluminación por medios manuales, con o sin recuperación de los mismos una vez terminadas las instalaciones de reforma de la climatización, incluso desconexiones de la línea eléctrica en la luminaria y en la salida del cuadro correspondiente y limpieza, y p.p. de medios auxiliares, con medidas de protección colectivas.Transporte a almacén de la propiedad situado a menos de 10km.</t>
  </si>
  <si>
    <t>Uds.</t>
  </si>
  <si>
    <t>Largo</t>
  </si>
  <si>
    <t>Ancho</t>
  </si>
  <si>
    <t>Alto</t>
  </si>
  <si>
    <t>Parcial</t>
  </si>
  <si>
    <t>Subtotal</t>
  </si>
  <si>
    <t>Estimación nº luminarias existentes a desmontar</t>
  </si>
  <si>
    <t>Estimación nº luminarias existentes a montar y restituir</t>
  </si>
  <si>
    <t>Total u  ......:</t>
  </si>
  <si>
    <t>2.3.- DESVIO DE REDES</t>
  </si>
  <si>
    <t>2.3.1</t>
  </si>
  <si>
    <t>U</t>
  </si>
  <si>
    <t>Trabajos de las instalaciones mecánicas de climatizacion (agua y aire), PCI, fontanería y saneamiento necesarios debido al desvío de redes (si fuera necesario), dichos trabajos son los siguientes:
•Desmontaje a origen. Este desmontaje a origen se realizará manteniendo siempre en servicio las instalaciones no afectadas en el edificio y de forma tal que los elementos desmontados puedan ser reutilizados en las mismas condiciones que estaban antes de la operación. Si durante estos trabajos algún elemento tuviera desperfectos, éste, se sustituirá por otro de las mismas características.
•Recopilación, repaso, limpieza y verificación del correcto funcionamiento y almacenamiento de la instalación de climatizacion actual. Si durante estos trabajos algún elemento tuviera desperfectos, éste, se sustituirá por otro de las mismas características.
• Montaje/traslado de las instalaciones mecanicas. Este montaje se realizará manteniendo siempre en servicio las instalaciones no afectadas en el edificio. Si durante estos trabajos algún elemento tuviera desperfectos, éste, se sustituirá por otro de las mismas características.
• Desconexión y reconexión a la instalación exitente de agua, incluyendo picajes y vaciados, trabajos y materiales necesarios para realizar estas tareas, manteniendo siempre en servicio las instalaciones no afectadas en el edificio. Si durante estos trabajos algún elemento tuviera desperfectos, éste, se sustituirá por otro de las mismas características, cumpliendo las especificaciones técnicas y dejando la instalación completamente terminada.
El desvio incluirá todos los trabajos auxiliares de obra civil necesarios para la retirada y traslado o montaje (actuaciones sobre falsos techos, falsos suelos, suelos o paramentos) en el recorrido de la instalación a retirar y a montar, asi como la reposición posterior de acabados.
Las instalaciones repuestas deberán ser probadas por el mantenedor de la instalación que deberá emitir certificado de que la instalación queda operativa y en correcto funcionamiento.
Completamente instalado.
Incluso incremento en un 60% del tiempo trabajado de mano de obra considerando la realización de los mismos en horarios nocturnos y fines de semana.</t>
  </si>
  <si>
    <t>Uds.</t>
  </si>
  <si>
    <t>Largo</t>
  </si>
  <si>
    <t>Ancho</t>
  </si>
  <si>
    <t>Alto</t>
  </si>
  <si>
    <t>Parcial</t>
  </si>
  <si>
    <t>Subtotal</t>
  </si>
  <si>
    <t>Actuación en planta considerando 4 unidades de ejecución</t>
  </si>
  <si>
    <t>Total u  ......:</t>
  </si>
  <si>
    <t>2.3.2</t>
  </si>
  <si>
    <t>U</t>
  </si>
  <si>
    <t>Trabajos eléctricos necesarios debido al desvío de redes/instalaciones (si fuera necesario) comunicaciones, sistemas CPI, antiintrusión, etc... , dichos trabajos son los siguientes:
•Desmontaje a origen. Este desmontaje a origen se realizará manteniendo siempre en servicio las instalaciones no afectadas en el edificio y de forma tal que los elementos desmontados puedan ser reutilizados en las mismas condiciones que estaban antes de la operación. Si durante estos trabajos algún elemento tuviera desperfectos, éste, se sustituirá por otro de las mismas características.
•Recopilación, repaso, limpieza y verificación del correcto funcionamiento y almacenamiento de la instalación eléctrica actual. Si durante estos trabajos algún elemento tuviera desperfectos, éste, se sustituirá por otro de las mismas características.
• Montaje/traslado de la instalación eléctrica. Este montaje se realizará manteniendo siempre en servicio las instalaciones no afectadas en el edificio. Si durante estos trabajos algún elemento tuviera desperfectos, éste, se sustituirá por otro de las mismas características.
El desvio incluirá todos los trabajos auxiliares de obra civil necesarios para la retirada y traslado o montaje (actuaciones sobre falsos techos, falsos suelos o paramentos) en el recorrido de la instalación a retirar y a montar, asi como la reposición posterior de acabados.
Las instalaciones repuestas deberán ser probadas por el mantenedor de la instalación que deberá emitir certificado de que la instalación queda operativa y en correcto funcionamiento.
Completamente instalado.
Incluso incremento en un 60% del tiempo trabajado de mano de obra considerando la realización de los mismos en horarios nocturnos y fines de semana.</t>
  </si>
  <si>
    <t>Uds.</t>
  </si>
  <si>
    <t>Largo</t>
  </si>
  <si>
    <t>Ancho</t>
  </si>
  <si>
    <t>Alto</t>
  </si>
  <si>
    <t>Parcial</t>
  </si>
  <si>
    <t>Subtotal</t>
  </si>
  <si>
    <t>Actuación en planta considerando 4 unidades de ejecución</t>
  </si>
  <si>
    <t>Total u  ......:</t>
  </si>
  <si>
    <t>Total presupuesto parcial nº 2 TRABAJOS PREVIOS :</t>
  </si>
  <si>
    <t>Reforma de la instalación de climatización y ventilación del centro asistencial y de oficinas FREMAP General Ricardos</t>
  </si>
  <si>
    <t/>
  </si>
  <si>
    <t>Presupuesto parcial nº 3 CLIMATIZACION</t>
  </si>
  <si>
    <t>Nº</t>
  </si>
  <si>
    <t>Ud</t>
  </si>
  <si>
    <t>Descripción</t>
  </si>
  <si>
    <t>Medición</t>
  </si>
  <si>
    <t>Precio</t>
  </si>
  <si>
    <t>Importe</t>
  </si>
  <si>
    <t>3.1.- EQUIPOS CLIMATIZACIÓN</t>
  </si>
  <si>
    <t>3.1.1</t>
  </si>
  <si>
    <t>U</t>
  </si>
  <si>
    <t>Unidades compactas horizontales BC Lennox mod FASH020SM2M+FAIH020SM2M o equiv
Incluye :
- Unidad termodinámica
- Unidad de Tratamiento de Aire
- Interfaz de comunicación ModBus RS485
- DC60 Display de confort remoto
- DS60 Display de servicio
- Protección eléctrica del Compresor
- Bajo nivel sonoro
- Precarga nominal de refrigerante y válvulas de servicio
- Garantía 24 meses para repuestos y mano de obra
Datos técnicos:
Capacidad termodinámica (Min/Max) calor 6.1/20.5 kW refrig 7.1/22.2 kW
Factor de calor sensible neto 0.85
Potencia absorbida calor 4.1 kW refrig 5.9 kW
COP Calor 4.1 Kw Refrig 3.2 kW
Datos en interior 20/70°C/% 27/47°C/%
Datos en exterior 7/85°C/% 35/50°C/%
RENDIMIENTOS ESTACIONALES
SCOP/SEER (1) calor 3.32   frio 4.25
Eficiencia energética estacional (calefacción ?s, h, refrigeración ?s,c) (2) 129.8%   167.1%
(1):De acuerdo con la norma EN14825, el rendimiento del modo de calefacción se da para el clima promedio.
(2):Refrigeración de espacios y eficiencia energética de calefacción de espacios siguiendo la normativa de Ecodiseño UE 2016/2281.
INFORMACIÓN ELÉCTRICA (OPCIONALES INCLUIDOS)
Acometida eléctrica principal 400/III/50Hz V/P
                                   (ud int) (ud ext)
Potencia máxima                     1.4 kW   12.5 kW
Intensidad de arranque              2.3 A    23.5 A
Amperios consumidos a plena carga   2.3 A    23.5 A
Incluso interconexión electrica de control entre unidades partidas con:
Cable eléctrico para transmisión de datos, señales analógicas y digitales en plantas industriales e instrumentos de medida y control en zonas con ruidos eléctricos, Datax "PRYSMIAN", tipo LiYCY, tensión nominal 250 V, con conductor de cobre recocido, flexible (clase 5), de 3x0,50 mm² de sección, aislamiento de policloruro de vinilo (PVC), apantallado con trenza de cobre estañado (cobertura superior al 65%), cubierta de policloruro de vinilo (PVC), y con las siguientes características: no propagación de la llama, baja emisión de humos
INFORMACIÓN SOBRE EL VENTILADOR DE IMPULSIÓN
                        (ud int) (ud ext)
Caudal                 3700-4500   5600 m3/h
Presión disponible       150 Pa     70 Pa
Configuración del caudales de aire STD
Caudal de aire           58%        78 %
Velocidad de rotación   1278 Rpm   1703 Rpm
DIMENSIONES DE LA UNIDAD INCLUIDOS ACCESORIOS
                        (ud int) (ud ext)
Largo                    1500     1500 mm
Ancho                    775      1205 mm
Alto                     670       670 mm
Peso en funcionamiento   135       220 kg
INFORMACIÓN GENERAL
Nº circuitos 1
Tipo de compresor/Nº Inverter / 1
Refrigerante R410A
Distancia entre unidad interior y exterior: 5 m
Completamente instalado.
Según fichas técnicas de proyecto.</t>
  </si>
  <si>
    <t>Uds.</t>
  </si>
  <si>
    <t>Largo</t>
  </si>
  <si>
    <t>Ancho</t>
  </si>
  <si>
    <t>Alto</t>
  </si>
  <si>
    <t>Parcial</t>
  </si>
  <si>
    <t>Subtotal</t>
  </si>
  <si>
    <t>Rehabilitación</t>
  </si>
  <si>
    <t>Administración</t>
  </si>
  <si>
    <t>Total u  ......:</t>
  </si>
  <si>
    <t>3.1.2</t>
  </si>
  <si>
    <t>U</t>
  </si>
  <si>
    <t>Ud exterior VRFC centrífuga BC Lennox mod LC-MO224-I4M o equiv
Equipamiento estándar
-UNIDAD EXTERIOR VRFC CENTRÍFUGA
-Potencias de 22,4 kw
- LC-MO224-I4M
-Compresores scroll inverter DC de alta eficiencia
-Rotor magnético permanente de Neodimio
-Motor brushless DC
-Bajo nivel sonoro
-Ventiladores DC de alta eficiencia
-Aletas anti-vibración
-Control stepless
-Circuito frigorífico mejorado
-Condensador con aletas mejoradas
-Circuito de subenfriamiento
-Rango de temperaturas
-hasta 50ºC en verano y -15ºC en invierno
-Sistema desescarche inteligente
-El sistema inteligente de desescarche calcula el tiempo destinado al desescarche en función
del estado del equipo, eliminando la pérdida de capacidad en calefacción en los minutos que
dura el proceso.
-Grandes distancias frigoríficas
-Longitud=100m / Diferencia de alturas=30m
Incluye :
2 x 2nd KNX Gateway only for LV-RHM140-4T
Completamente instalado.
Según fichas técnicas de proyecto.</t>
  </si>
  <si>
    <t>Uds.</t>
  </si>
  <si>
    <t>Largo</t>
  </si>
  <si>
    <t>Ancho</t>
  </si>
  <si>
    <t>Alto</t>
  </si>
  <si>
    <t>Parcial</t>
  </si>
  <si>
    <t>Subtotal</t>
  </si>
  <si>
    <t>VRF-1_Consultas junto RH</t>
  </si>
  <si>
    <t>VRF-2_Consultas junto Admin</t>
  </si>
  <si>
    <t>Total u  ......:</t>
  </si>
  <si>
    <t>3.1.3</t>
  </si>
  <si>
    <t>U</t>
  </si>
  <si>
    <t>Conjunto de amortiguadores de vibración metálico, tipo doble pletina para ud compacta de hasta 500 kg y frecuencia 1500 rpm. Completamente instalado.</t>
  </si>
  <si>
    <t>Uds.</t>
  </si>
  <si>
    <t>Largo</t>
  </si>
  <si>
    <t>Ancho</t>
  </si>
  <si>
    <t>Alto</t>
  </si>
  <si>
    <t>Parcial</t>
  </si>
  <si>
    <t>Subtotal</t>
  </si>
  <si>
    <t>Rehabilitación (ud int+ext)</t>
  </si>
  <si>
    <t>Administración (ud int+ext)</t>
  </si>
  <si>
    <t>VRF-1_Consultas junto RH</t>
  </si>
  <si>
    <t>VRF-2_Consultas junto Admin</t>
  </si>
  <si>
    <t>Total u  ......:</t>
  </si>
  <si>
    <t>3.1.4</t>
  </si>
  <si>
    <t>U</t>
  </si>
  <si>
    <t>Equipamiento estándar
-LC-C422-CP
-Equipo con dimensiones compactas (600x600mm) que se adapta perfectamente al techo de cualquier estancia y requiere poco espacio para la instalación en falso techo.
-Se pueden seleccionar siete patrones de de impulsión desde 2 a 4 direcciones
-Toma de aire exterior
-La impulsión a 4 vías permite un enfriamiento y calentamiento uniforme y de amplio alcance
-Bomba de drenaje instalada de serie
-Control remoto inalámbrico incluido
Prescripciones:
LC-C422-CP	32 dBA(ALTA)	Peso: 17.50Kg	Dim:653*267*585	   Tensión: 220_240V-1Ph-50Hz-60Hz	Consumo medio: 15w
LC-C422-CP	Tsc=26ºC/Hr50.0%	 TC 2.17Kw	SC 1.97Kw	Tsc= 22ºC	TC 2.05Kw	Q=440 m3/h(ALTA)
Incluye :
- Wifi Kit for indoor units
- Plafón Cassette Compacto - VRF Centrífugo
- Garantía 24 meses para repuestos y mano de obra
Completamente instalado.
Según fichas técnicas de proyecto.</t>
  </si>
  <si>
    <t>Uds.</t>
  </si>
  <si>
    <t>Largo</t>
  </si>
  <si>
    <t>Ancho</t>
  </si>
  <si>
    <t>Alto</t>
  </si>
  <si>
    <t>Parcial</t>
  </si>
  <si>
    <t>Subtotal</t>
  </si>
  <si>
    <t>LC-C422-CP</t>
  </si>
  <si>
    <t>VRF-1</t>
  </si>
  <si>
    <t>VRF-2</t>
  </si>
  <si>
    <t>Total u  ......:</t>
  </si>
  <si>
    <t>3.1.5</t>
  </si>
  <si>
    <t>U</t>
  </si>
  <si>
    <t>Equipamiento estándar
-LC-C428-CP
-Equipo con dimensiones compactas (600x600mm) que se adapta perfectamente al techo de cualquier estancia y requiere poco espacio para la instalación en falso techo.
-Se pueden seleccionar siete patrones de de impulsión desde 2 a 4 direcciones
-Toma de aire exterior
-La impulsión a 4 vías permite un enfriamiento y calentamiento uniforme y de amplio alcance
-Bomba de drenaje instalada de serie
-Control remoto inalámbrico incluido
Prescripciones:
LC-C428-CP	32 dBA(ALTA)	Peso: 17.50Kg	Dim:653*267*585	   Tensión: 220_240V-1Ph-50Hz-60Hz	Consumo medio: 15w
LC-C428-CP	Tsc=26ºC/Hr50.0%	 TC 2.73Kw	SC 1.90Kw	Tsc= 22ºC	TC 2.51Kw	Q=440 m3/h(ALTA)
Incluye :
- Wifi Kit for indoor units
- Plafón Cassette Compacto - VRF Centrífugo
- Garantía 24 meses para repuestos y mano de obra
Completamente instalado.
Según fichas técnicas de proyecto.</t>
  </si>
  <si>
    <t>Uds.</t>
  </si>
  <si>
    <t>Largo</t>
  </si>
  <si>
    <t>Ancho</t>
  </si>
  <si>
    <t>Alto</t>
  </si>
  <si>
    <t>Parcial</t>
  </si>
  <si>
    <t>Subtotal</t>
  </si>
  <si>
    <t>LC-C428-CP</t>
  </si>
  <si>
    <t>VRF-1</t>
  </si>
  <si>
    <t>VRF-2</t>
  </si>
  <si>
    <t>Total u  ......:</t>
  </si>
  <si>
    <t>3.1.6</t>
  </si>
  <si>
    <t>U</t>
  </si>
  <si>
    <t>Equipamiento estándar
-LC-C436-CP
-Equipo con dimensiones compactas (600x600mm) que se adapta perfectamente al techo de cualquier estancia y requiere poco espacio para la instalación en falso techo.
-Se pueden seleccionar siete patrones de de impulsión desde 2 a 4 direcciones
-Toma de aire exterior
-La impulsión a 4 vías permite un enfriamiento y calentamiento uniforme y de amplio alcance
-Bomba de drenaje instalada de serie
-Control remoto inalámbrico incluido
Prescripciones:
LC-C436-CP	32 dBA(ALTA)	Peso: 17.50Kg	Dim:653*267*585	   Tensión: 220_240V-1Ph-50Hz-60Hz	Consumo medio: 18w
LC-C436-CP	Tsc=26ºC/Hr50.0%	 TC 3.49Kw	SC 3.12Kw	Tsc= 22ºC	TC 3.11Kw	Q=500 m3/h(ALTA)
Incluye :
- Wifi Kit for indoor units
- Plafón Cassette Compacto - VRF Centrífugo
- Garantía 24 meses para repuestos y mano de obra
Completamente instalado.
Según fichas técnicas de proyecto.</t>
  </si>
  <si>
    <t>Uds.</t>
  </si>
  <si>
    <t>Largo</t>
  </si>
  <si>
    <t>Ancho</t>
  </si>
  <si>
    <t>Alto</t>
  </si>
  <si>
    <t>Parcial</t>
  </si>
  <si>
    <t>Subtotal</t>
  </si>
  <si>
    <t>LC-C436-CP</t>
  </si>
  <si>
    <t>VRF01</t>
  </si>
  <si>
    <t>VRF02</t>
  </si>
  <si>
    <t>Total u  ......:</t>
  </si>
  <si>
    <t>3.1.7</t>
  </si>
  <si>
    <t>U</t>
  </si>
  <si>
    <t>Equipamiento estándar
-LC-C445-CP
-Equipo con dimensiones compactas (600x600mm) que se adapta perfectamente al techo de cualquier estancia y requiere poco espacio para la instalación en falso techo.
-Se pueden seleccionar siete patrones de de impulsión desde 2 a 4 direcciones
-Toma de aire exterior
-La impulsión a 4 vías permite un enfriamiento y calentamiento uniforme y de amplio alcance
-Bomba de drenaje instalada de serie
-Control remoto inalámbrico incluido
Prescripciones:
LC-C445-CP	36 dBA(ALTA)	Peso: 17.50Kg	Dim:653*267*585	   Tensión: 220_240V-1Ph-50Hz-60Hz	Consumo medio: 23w
LC-C445-CP	Tsc=26ºC/Hr50.0%	 TC 3.92Kw	SC 2.55Kw	Tsc= 22ºC	TC 3.38Kw	Q=530 m3/h(ALTA)
Incluye :
- Wifi Kit for indoor units
- Plafón Cassette Compacto - VRF Centrífugo
- Garantía 24 meses para repuestos y mano de obra
Completamente instalado.
Según fichas técnicas de proyecto.</t>
  </si>
  <si>
    <t>Uds.</t>
  </si>
  <si>
    <t>Largo</t>
  </si>
  <si>
    <t>Ancho</t>
  </si>
  <si>
    <t>Alto</t>
  </si>
  <si>
    <t>Parcial</t>
  </si>
  <si>
    <t>Subtotal</t>
  </si>
  <si>
    <t>LC-C445-CP</t>
  </si>
  <si>
    <t>VRF-2</t>
  </si>
  <si>
    <t>Total u  ......:</t>
  </si>
  <si>
    <t>3.1.8</t>
  </si>
  <si>
    <t>U</t>
  </si>
  <si>
    <t>Equipamiento estándar
-LC-D36-LP
-Equipo de conductos baja silueta altura 210mm dimensiones compactas (800x600mm) instalada en falso techo.
-Control de presión estática a través del control remoto
-Bomba de drenaje instalada de serie
-Retorno frontal o inferior
-Toma de aire exterior
-Control remoto inalámbrico incluido
Prescripciones:
LC-D36-LP    36 dBA(ALTA)    Peso: 17.50Kg    Dim:800*653*210       Tensión: 220_240V-1Ph-50Hz-60Hz    Consumo medio: 23w
LC-D36-LP    Tsc=26ºC/Hr50.0%     TC 3.6Kw    SC 2.55Kw    Tsc= 22ºC    TC 4Kw    Q=550 m3/h(ALTA)
Incluye :
- Garantía 24 meses para repuestos y mano de obra
Completamente instalado.
Según fichas técnicas de proyecto.</t>
  </si>
  <si>
    <t>Uds.</t>
  </si>
  <si>
    <t>Largo</t>
  </si>
  <si>
    <t>Ancho</t>
  </si>
  <si>
    <t>Alto</t>
  </si>
  <si>
    <t>Parcial</t>
  </si>
  <si>
    <t>Subtotal</t>
  </si>
  <si>
    <t>LC-D36-LP</t>
  </si>
  <si>
    <t>VRF01</t>
  </si>
  <si>
    <t>Total u  ......:</t>
  </si>
  <si>
    <t>3.1.9</t>
  </si>
  <si>
    <t>U</t>
  </si>
  <si>
    <t>UD. suministro de accesorios para el montaje del equipo de las unidades interiores de tipo cassette, formado por amortiguadores de muelle tipo KROON adecuados, acoplamientos flexibles entre máquina y conductos que acometen a ella, soportes a techo, ,etc. Totalmente instalado.</t>
  </si>
  <si>
    <t>Uds.</t>
  </si>
  <si>
    <t>Largo</t>
  </si>
  <si>
    <t>Ancho</t>
  </si>
  <si>
    <t>Alto</t>
  </si>
  <si>
    <t>Parcial</t>
  </si>
  <si>
    <t>Subtotal</t>
  </si>
  <si>
    <t>VRF-01</t>
  </si>
  <si>
    <t>VRF-02</t>
  </si>
  <si>
    <t>Total u  ......:</t>
  </si>
  <si>
    <t>3.1.10</t>
  </si>
  <si>
    <t>Ml</t>
  </si>
  <si>
    <t>Desagües para unidades fan-coil a base de tubo de PVC-U rígido de 25, 32, 40 y 50 mm, incluso sifón y punto de limpieza, accesorios y conducido a bajante pluvial más próximo. Completamente instalado.</t>
  </si>
  <si>
    <t>Uds.</t>
  </si>
  <si>
    <t>Largo</t>
  </si>
  <si>
    <t>Ancho</t>
  </si>
  <si>
    <t>Alto</t>
  </si>
  <si>
    <t>Parcial</t>
  </si>
  <si>
    <t>Subtotal</t>
  </si>
  <si>
    <t>VRF-01</t>
  </si>
  <si>
    <t>VRF-02</t>
  </si>
  <si>
    <t>Evap/Cond compactas partidas RH</t>
  </si>
  <si>
    <t>Evap/Cond compactas partidas Admin</t>
  </si>
  <si>
    <t>Cond 1 y 2 VRF centrifuga</t>
  </si>
  <si>
    <t>Recuperadores de calor REC01. REC02, REC03, REC04</t>
  </si>
  <si>
    <t>Total ml  ......:</t>
  </si>
  <si>
    <t>3.1.11</t>
  </si>
  <si>
    <t>M</t>
  </si>
  <si>
    <t>Línea frigorífica doble realizada con tubería para gas mediante tubo de cobre sin soldadura, de 7/8" de diámetro y 1 mm de espesor con coquilla de espuma elastomérica, de 23 mm de diámetro interior y 15 mm de espesor, a base de caucho sintético flexible, de estructura celular cerrada y tubería para líquido mediante tubo de cobre sin soldadura, de 1/2" de diámetro y 0,8 mm de espesor con coquilla de espuma elastomérica, de 13 mm de diámetro interior y 10 mm de espesor, a base de caucho sintético flexible, de estructura celular cerrada. según RITE y RD 238/2013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t>
  </si>
  <si>
    <t>Uds.</t>
  </si>
  <si>
    <t>Largo</t>
  </si>
  <si>
    <t>Ancho</t>
  </si>
  <si>
    <t>Alto</t>
  </si>
  <si>
    <t>Parcial</t>
  </si>
  <si>
    <t>Subtotal</t>
  </si>
  <si>
    <t>BC05</t>
  </si>
  <si>
    <t>BC06</t>
  </si>
  <si>
    <t>BC01</t>
  </si>
  <si>
    <t>Total m  ......:</t>
  </si>
  <si>
    <t>3.1.12</t>
  </si>
  <si>
    <t>M</t>
  </si>
  <si>
    <t>Línea frigorífica doble realizada con tubería para gas mediante tubo de cobre sin soldadura, de 3/4" de diámetro y 1 mm de espesor con coquilla de espuma elastomérica, de 19 mm de diámetro interior y 15 mm de espesor, a base de caucho sintético flexible, de estructura celular cerrada y tubería para líquido mediante tubo de cobre sin soldadura, de 3/8" de diámetro y 0,8 mm de espesor con coquilla de espuma elastomérica, de 11 mm de diámetro interior y 10 mm de espesor, a base de caucho sintético flexible, de estructura celular cerrada. según RITE y RD 238/2013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t>
  </si>
  <si>
    <t>Uds.</t>
  </si>
  <si>
    <t>Largo</t>
  </si>
  <si>
    <t>Ancho</t>
  </si>
  <si>
    <t>Alto</t>
  </si>
  <si>
    <t>Parcial</t>
  </si>
  <si>
    <t>Subtotal</t>
  </si>
  <si>
    <t>VRF01</t>
  </si>
  <si>
    <t>P1</t>
  </si>
  <si>
    <t>VRF02</t>
  </si>
  <si>
    <t>P1</t>
  </si>
  <si>
    <t>P4</t>
  </si>
  <si>
    <t>Total m  ......:</t>
  </si>
  <si>
    <t>3.1.13</t>
  </si>
  <si>
    <t>M</t>
  </si>
  <si>
    <t>Línea frigorífica doble realizada con tubería para gas mediante tubo de cobre sin soldadura, de 5/8" de diámetro y 1 mm de espesor con coquilla de espuma elastomérica, de 16 mm de diámetro interior y 15 mm de espesor, a base de caucho sintético flexible, de estructura celular cerrada y tubería para líquido mediante tubo de cobre sin soldadura, de 3/8" de diámetro y 0,8 mm de espesor con coquilla de espuma elastomérica, de 11 mm de diámetro interior y 10 mm de espesor, a base de caucho sintético flexible, de estructura celular cerrada. según RITE y RD 238/2013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t>
  </si>
  <si>
    <t>Uds.</t>
  </si>
  <si>
    <t>Largo</t>
  </si>
  <si>
    <t>Ancho</t>
  </si>
  <si>
    <t>Alto</t>
  </si>
  <si>
    <t>Parcial</t>
  </si>
  <si>
    <t>Subtotal</t>
  </si>
  <si>
    <t>VRF01</t>
  </si>
  <si>
    <t>P2</t>
  </si>
  <si>
    <t>P3</t>
  </si>
  <si>
    <t>P4</t>
  </si>
  <si>
    <t>P5</t>
  </si>
  <si>
    <t>P6</t>
  </si>
  <si>
    <t>P7</t>
  </si>
  <si>
    <t>VRF02</t>
  </si>
  <si>
    <t>P2</t>
  </si>
  <si>
    <t>P3, P6</t>
  </si>
  <si>
    <t>P5</t>
  </si>
  <si>
    <t>P7</t>
  </si>
  <si>
    <t>Total m  ......:</t>
  </si>
  <si>
    <t>3.1.14</t>
  </si>
  <si>
    <t>M</t>
  </si>
  <si>
    <t>Línea frigorífica doble realizada con tubería para gas mediante tubo de cobre sin soldadura, de 1/2" de diámetro y 0,8 mm de espesor con coquilla de espuma elastomérica, de 13 mm de diámetro interior y 10 mm de espesor, a base de caucho sintético flexible, de estructura celular cerrada y tubería para líquido mediante tubo de cobre sin soldadura, de 1/4" de diámetro y 0,8 mm de espesor con coquilla de espuma elastomérica, de 7 mm de diámetro interior y 10 mm de espesor, a base de caucho sintético flexible, de estructura celular cerrada. según RITE y RD 238/2013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t>
  </si>
  <si>
    <t>Uds.</t>
  </si>
  <si>
    <t>Largo</t>
  </si>
  <si>
    <t>Ancho</t>
  </si>
  <si>
    <t>Alto</t>
  </si>
  <si>
    <t>Parcial</t>
  </si>
  <si>
    <t>Subtotal</t>
  </si>
  <si>
    <t>VRF01</t>
  </si>
  <si>
    <t>P8</t>
  </si>
  <si>
    <t>P15</t>
  </si>
  <si>
    <t>VRF02</t>
  </si>
  <si>
    <t>P8</t>
  </si>
  <si>
    <t>P11, P16</t>
  </si>
  <si>
    <t>P14</t>
  </si>
  <si>
    <t>Total m  ......:</t>
  </si>
  <si>
    <t>3.1.15</t>
  </si>
  <si>
    <t>M</t>
  </si>
  <si>
    <t>Línea frigorífica doble realizada con tubería para gas mediante tubo de cobre sin soldadura, de 3/8" de diámetro y 0,8 mm de espesor con coquilla de espuma elastomérica, de 11 mm de diámetro interior y 10 mm de espesor, a base de caucho sintético flexible, de estructura celular cerrada y tubería para líquido mediante tubo de cobre sin soldadura, de 1/4" de diámetro y 0,8 mm de espesor con coquilla de espuma elastomérica, de 7 mm de diámetro interior y 10 mm de espesor, a base de caucho sintético flexible, de estructura celular cerrada. según RITE y RD 238/2013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t>
  </si>
  <si>
    <t>Uds.</t>
  </si>
  <si>
    <t>Largo</t>
  </si>
  <si>
    <t>Ancho</t>
  </si>
  <si>
    <t>Alto</t>
  </si>
  <si>
    <t>Parcial</t>
  </si>
  <si>
    <t>Subtotal</t>
  </si>
  <si>
    <t>VRF01</t>
  </si>
  <si>
    <t>P9, P10, P11, P12, P13, P14</t>
  </si>
  <si>
    <t>VRF02</t>
  </si>
  <si>
    <t>P9, P10, P12, P13</t>
  </si>
  <si>
    <t>P15</t>
  </si>
  <si>
    <t>P17</t>
  </si>
  <si>
    <t>Total m  ......:</t>
  </si>
  <si>
    <t>3.1.16</t>
  </si>
  <si>
    <t>U</t>
  </si>
  <si>
    <t>Incluye :
- Tubo de derivación con aislador LC-ABI1001, de cobre estirado en frio sin soldadura, para circuito frigorífico, de las dimensiones indicadas por el fabricante, según UNE-EN 12735-1, con p.p. de uniones, soportes y fijaciones, limpieza, secado, verificación de la estanqueidad, incluyendo aislamiento térmico de espuma elastomérica para accesorios de tuberías que transportan fluidos a temperatura entre -50°C y 105°C, de espesor segín RITE y RD 238/2013, 
 y demás accesorios.
- Garantía 24 meses para repuestos y mano de obra.
Instalada y probada.</t>
  </si>
  <si>
    <t>Uds.</t>
  </si>
  <si>
    <t>Largo</t>
  </si>
  <si>
    <t>Ancho</t>
  </si>
  <si>
    <t>Alto</t>
  </si>
  <si>
    <t>Parcial</t>
  </si>
  <si>
    <t>Subtotal</t>
  </si>
  <si>
    <t>VRF-01</t>
  </si>
  <si>
    <t>VRF-02</t>
  </si>
  <si>
    <t>Total u  ......:</t>
  </si>
  <si>
    <t>3.1.17</t>
  </si>
  <si>
    <t>U</t>
  </si>
  <si>
    <t>Suministro, montaje y puesta en funcionamiento con configuración de los parámetros del control con programador semanal modelo LC-TSC BOX  o similar aprobado po DF. Dispone de pantalla retro iluminada, sonda de temperatura integrada, modo vigilia, retorno automático de consigna, Dual Set Point y configuración del horario de verano. Permite controlar 1 g./16 Uds.
Incluso cableado bus de control centralizado:
- Cable eléctrico para transmisión de datos, entre uds int/ext señales analógicas y digitales en plantas industriales e instrumentos de medida y control en zonas con ruidos eléctricos, Datax "PRYSMIAN", tipo LiYCY, tensión nominal 250 V, con conductor de cobre recocido, flexible (clase 5), de 5x0,75 mm² de sección, aislamiento de policloruro de vinilo (PVC), apantallado con trenza de cobre estañado (cobertura superior al 65%), cubierta de policloruro de vinilo (PVC), y con las siguientes características: no propagación de la llama, baja emisión de humos opacos, libre de halógenos y nula emisión de gases corrosivos. Según VDE 812 LiYCY.
- Cable eléctrico para transmisión de datos, señales analógicas y digitales en plantas industriales e instrumentos de medida y control en zonas con ruidos eléctricos, Datax "PRYSMIAN", tipo LiYCY, tensión nominal 250 V, con conductor de cobre recocido, flexible (clase 5), de 3x1 mm² de sección, aislamiento de policloruro de vinilo (PVC), apantallado con trenza de cobre estañado (cobertura superior al 65%), cubierta de policloruro de vinilo (PVC), y con las siguientes características: no propagación de la llama, baja emisión de humos opacos, libre de halógenos y nula emisión de gases corrosivos. Según VDE 812 LiYCY.
- Tubo curvable de poliamida, exento de halógenos, transversalmente elástico, corrugado, forrado, de color gris, de 20 mm de diámetro nominal, para instalaciones eléctricas en edificios públicos y para evitar emisiones de humo y gases ácidos. Resistencia a la compresión 320 N, resistencia al impacto 2 julios, temperatura de trabajo -5°C hasta 60°C, con grado de protección IP547 según UNE 20324, no propagador de la llama. Según UNE-EN 61386-1 y UNE-EN 61386-22.
 Incluye accesorios de montaje.</t>
  </si>
  <si>
    <t>Uds.</t>
  </si>
  <si>
    <t>Largo</t>
  </si>
  <si>
    <t>Ancho</t>
  </si>
  <si>
    <t>Alto</t>
  </si>
  <si>
    <t>Parcial</t>
  </si>
  <si>
    <t>Subtotal</t>
  </si>
  <si>
    <t>Control centralizado</t>
  </si>
  <si>
    <t>Total u  ......:</t>
  </si>
  <si>
    <t>3.1.18</t>
  </si>
  <si>
    <t>U</t>
  </si>
  <si>
    <t>Incluye :
- Mando por cable Lennox. Incluyendo un incremento sobre el precio del tubo  corrugado empotrado incluso ayudas obra civil y demás accesorios.
- Garantía 24 meses para repuestos y mano de obra.
Instalado y probado.</t>
  </si>
  <si>
    <t>Uds.</t>
  </si>
  <si>
    <t>Largo</t>
  </si>
  <si>
    <t>Ancho</t>
  </si>
  <si>
    <t>Alto</t>
  </si>
  <si>
    <t>Parcial</t>
  </si>
  <si>
    <t>Subtotal</t>
  </si>
  <si>
    <t>VRF01</t>
  </si>
  <si>
    <t>VRF02</t>
  </si>
  <si>
    <t>Total u  ......:</t>
  </si>
  <si>
    <t>3.2.- EQUIPOS VENTILACIÓN</t>
  </si>
  <si>
    <t>3.2.1</t>
  </si>
  <si>
    <t>U</t>
  </si>
  <si>
    <t>Recuperador de calor marca TECNA RCE-2800Q-SW-EC. IP 54, de las especificaciones de potencia, intensidad máx. absorb., velocidad y presión sonora (A/D/R) indicadas en el proyecto, con dimensiones 1350x1350x575 mm y peso 161 kg. Intercambiador de flujos cruzados, montados en cajas de acero galvanizado, aislamiento interior termoacústico de espuma de polietileno 6mm de espesor (M1), bocas de entrada y salida configurables, embocaduras con junta estanca, portafiltros que permite el montaje de uno o dos filtros en ambos sentidos del aire, montaje versátil. INCLUYE filtros F6+F7, Control electrónico por CO2, Sonda de CO2 y temperatura/humedad. Totalmente montada y comprobada en funcionamiento.
ESPECIFICACIONES MÍNIMAS EXIGIBLES:
• Equipado con intercambiadores de flujos cruzados y de alta eficiencia (minimo 73% con aire seco y 80% con aire húmedo), con arreglo a lo que establece la Directiva 2009/125/CE (Eco Design),
reglamento n.1253/2014.
• Equipado con lo nuevos ventiladores EC monofásicos de alta eficiencia cuya velocidad se puede ajustar mediante señal 0-10V, gracias a la unidad de control directamente integrada. Cada ventilador
de alabes hacia adelante,cumple los requisitos de eficiencia IE5 y ERP2020.
• Posibilidad de ajustar la velocidad de cada ventilador de forma progresiva y independiente del otro.
• Dos sondas de temperatura, una para el aire de impulsión y una para el de retorno.
• Compuerta de by-pass motorizada (accionador IP54) controlable manualmente y automáticamente.
• Está incluido un presostato diferencial para la medición del nivel de saturación de los filtros de impulsión.
• Provista de conexión de sonda de C02 para control de calidad de aire, sonda 0-10V.
• Recubrimiento exterior de chapa de acero galvanizado empanelado de acero galvanizado de 23 mm de espesor, con aislamiento térmico y acústico de poliuretano expandido con densidad de 40 kg/m3.
• Cuenta con bandeja de recogida de los condensados y tubo de descarga de estos en material de plástico transparente. Este tubo sale exteriormente del mueble aproximadamente 50 mm. para permitir la
conexión por parte del instalador.
• Revestimiento ignífugo y acústico en el panel de superior e inferior.
• Conexiones circulares de entrada y de salida del aire, que pueden configurarse y reposicionarse por el instalador.
• Filtros provistos de registro en las unidades a efectos de inspección y sustitución
• Filtros compatibles con la normativa del RITE cuando proceda (clases M6/F7/F8/F9).
• Cuadro eléctrico de control instalado a bordo IP55. Todas las
unidades pueden instalarse en el exterior cuando están equipadas con
un techo de protección.
• Fácil instalación gracias al sistema "plug and play".
EQUIPADO CON 1 PUERTO RS485 UTILIZABLE PARA FINES DIFERENTES:
• conexión a un control remoto "DeG";
• compatibilidad total con interfaz MODBUS
• control de ajuste cada unidad de forma independiente con respecto a las otras.: las mismas con?guraciones se
aplican a todas las unidades conectadas en cascada. El testigo luminoso de sustitución filtros en el control remoto se enciende cuando los filtros de una o más unidades deben sustituirse.
DOS MODALIDADES DE FUNCIONAMIENTO:
• "MANUAL", en este modo el usuario tiene la posibilidad de programa directamente tanto la velocidad de los ventiladores de aire de renovacion y de evacuación, como la compuerta de by-pass
(apertura/cierre). También es posible programar la velocidad de cada ventilador de forma independiente, para trabajar en la instalación con depresión o sobrepresión. La sonda de C02 instalada, indicará el valor medido aparece en el panel del control remoto.
• "AUTOMÁTICA", en este modo tanto los ventiladores como el by-pass están gestionados por el control sin posibilidad de intervención por parte del usuario.
La velocidad de los ventiladores varía automáticamente para mantener el nivel de C02 programado en el set-point por el usuario. Sin embargo es posible programar la velocidad mínima de ambos ventiladores en una franja comprendida entre 4% y 20%.
La compuerta de by-pass actúa de forma automática dependiendo del set-point programado y las lecturas de las sondas de aire de renovación y aire de evacuación.
Visualizador "LCD": iluminación trasera, monocromo y equipado con testigo led luminoso que se ilumina en rojo cuando es necesario sustituir los filtros (sólo con presostato instalado).
Equipado con puerto RS485 puede ser colocado a una distancia de hasta 200 [m] del recuperador de calor.
Completamente instalado. Según fichas técnicas de proyecto.</t>
  </si>
  <si>
    <t>Uds.</t>
  </si>
  <si>
    <t>Largo</t>
  </si>
  <si>
    <t>Ancho</t>
  </si>
  <si>
    <t>Alto</t>
  </si>
  <si>
    <t>Parcial</t>
  </si>
  <si>
    <t>Subtotal</t>
  </si>
  <si>
    <t>Rehabilitación</t>
  </si>
  <si>
    <t>Total u  ......:</t>
  </si>
  <si>
    <t>3.2.2</t>
  </si>
  <si>
    <t>U</t>
  </si>
  <si>
    <t>Recuperador de calor marca TECNA RCE-2300Q-SW-EC. IP 54, de las especificaciones de potencia, intensidad máx. absorb., velocidad y presión sonora (A/D/R) indicadas en el proyecto, con dimensiones 1200x1200x525 mm y peso 124 kg. Intercambiador de flujos cruzados, montados en cajas de acero galvanizado, aislamiento interior termoacústico de espuma de polietileno 6mm de espesor (M1), bocas de entrada y salida configurables, embocaduras con junta estanca, portafiltros que permite el montaje de uno o dos filtros en ambos sentidos del aire, montaje versátil. INCLUYE filtros F6+F7, Control electrónico por CO2, Sonda de CO2 y temperatura/humedad. Totalmente montada y comprobada en funcionamiento.
ESPECIFICACIONES MÍNIMAS EXIGIBLES:
• Equipado con intercambiadores de flujos cruzados y de alta eficiencia (minimo 73% con aire seco y 80% con aire húmedo), con arreglo a lo que establece la Directiva 2009/125/CE (Eco Design),
reglamento n.1253/2014.
• Equipado con lo nuevos ventiladores EC monofásicos de alta eficiencia cuya velocidad se puede ajustar mediante señal 0-10V, gracias a la unidad de control directamente integrada. Cada ventilador
de alabes hacia adelante,cumple los requisitos de eficiencia IE5 y ERP2020.
• Posibilidad de ajustar la velocidad de cada ventilador de forma progresiva y independiente del otro.
• Dos sondas de temperatura, una para el aire de impulsión y una para el de retorno.
• Compuerta de by-pass motorizada (accionador IP54) controlable manualmente y automáticamente.
• Está incluido un presostato diferencial para la medición del nivel de saturación de los filtros de impulsión.
• Provista de conexión de sonda de C02 para control de calidad de aire, sonda 0-10V.
• Recubrimiento exterior de chapa de acero galvanizado empanelado de acero galvanizado de 23 mm de espesor, con aislamiento térmico y acústico de poliuretano expandido con densidad de 40 kg/m3.
• Cuenta con bandeja de recogida de los condensados y tubo de descarga de estos en material de plástico transparente. Este tubo sale exteriormente del mueble aproximadamente 50 mm. para permitir la
conexión por parte del instalador.
• Revestimiento ignífugo y acústico en el panel de superior e inferior.
• Conexiones circulares de entrada y de salida del aire, que pueden configurarse y reposicionarse por el instalador.
• Filtros provistos de registro en las unidades a efectos de inspección y sustitución
• Filtros compatibles con la normativa del RITE cuando proceda (clases M6/F7/F8/F9).
• Cuadro eléctrico de control instalado a bordo IP55. Todas las
unidades pueden instalarse en el exterior cuando están equipadas con
un techo de protección.
• Fácil instalación gracias al sistema "plug and play".
EQUIPADO CON 1 PUERTO RS485 UTILIZABLE PARA FINES DIFERENTES:
• conexión a un control remoto "DeG";
• compatibilidad total con interfaz MODBUS
• control de ajuste cada unidad de forma independiente con respecto a las otras.: las mismas con?guraciones se
aplican a todas las unidades conectadas en cascada. El testigo luminoso de sustitución filtros en el control remoto se enciende cuando los filtros de una o más unidades deben sustituirse.
DOS MODALIDADES DE FUNCIONAMIENTO:
• "MANUAL", en este modo el usuario tiene la posibilidad de programa directamente tanto la velocidad de los ventiladores de aire de renovacion y de evacuación, como la compuerta de by-pass
(apertura/cierre). También es posible programar la velocidad de cada ventilador de forma independiente, para trabajar en la instalación con depresión o sobrepresión. La sonda de C02 instalada, indicará el valor medido aparece en el panel del control remoto.
• "AUTOMÁTICA", en este modo tanto los ventiladores como el by-pass están gestionados por el control sin posibilidad de intervención por parte del usuario.
La velocidad de los ventiladores varía automáticamente para mantener el nivel de C02 programado en el set-point por el usuario. Sin embargo es posible programar la velocidad mínima de ambos ventiladores en una franja comprendida entre 4% y 20%.
La compuerta de by-pass actúa de forma automática dependiendo del set-point programado y las lecturas de las sondas de aire de renovación y aire de evacuación.
Visualizador "LCD": iluminación trasera, monocromo y equipado con testigo led luminoso que se ilumina en rojo cuando es necesario sustituir los filtros (sólo con presostato instalado).
Equipado con puerto RS485 puede ser colocado a una distancia de hasta 200 [m] del recuperador de calor.
Completamente instalado. Según fichas técnicas de proyecto.</t>
  </si>
  <si>
    <t>Uds.</t>
  </si>
  <si>
    <t>Largo</t>
  </si>
  <si>
    <t>Ancho</t>
  </si>
  <si>
    <t>Alto</t>
  </si>
  <si>
    <t>Parcial</t>
  </si>
  <si>
    <t>Subtotal</t>
  </si>
  <si>
    <t>Zona VRF-02</t>
  </si>
  <si>
    <t>Zona Administración</t>
  </si>
  <si>
    <t>Total u  ......:</t>
  </si>
  <si>
    <t>3.2.3</t>
  </si>
  <si>
    <t>U</t>
  </si>
  <si>
    <t>Recuperador de calor marca TECNA RCE-1600Q-SW-EC. IP 54, de las especificaciones de potencia, intensidad máx. absorb., velocidad y presión sonora (A/D/R) indicadas en el proyecto, con dimensiones 1200x1200x525 mm y peso 117 kg. Intercambiador de flujos cruzados, montados en cajas de acero galvanizado, aislamiento interior termoacústico de espuma de polietileno 6mm de espesor (M1), bocas de entrada y salida configurables, embocaduras con junta estanca, portafiltros que permite el montaje de uno o dos filtros en ambos sentidos del aire, montaje versátil. INCLUYE filtros F6+F7, Control electrónico por CO2, Sonda de CO2 y temperatura/humedad. Totalmente montada y comprobada en funcionamiento.
ESPECIFICACIONES MÍNIMAS EXIGIBLES:
• Equipado con intercambiadores de flujos cruzados y de alta eficiencia (minimo 73% con aire seco y 80% con aire húmedo), con arreglo a lo que establece la Directiva 2009/125/CE (Eco Design),
reglamento n.1253/2014.
• Equipado con lo nuevos ventiladores EC monofásicos de alta eficiencia cuya velocidad se puede ajustar mediante señal 0-10V, gracias a la unidad de control directamente integrada. Cada ventilador
de alabes hacia adelante,cumple los requisitos de eficiencia IE5 y ERP2020.
• Posibilidad de ajustar la velocidad de cada ventilador de forma progresiva y independiente del otro.
• Dos sondas de temperatura, una para el aire de impulsión y una para el de retorno.
• Compuerta de by-pass motorizada (accionador IP54) controlable manualmente y automáticamente.
• Está incluido un presostato diferencial para la medición del nivel de saturación de los filtros de impulsión.
• Provista de conexión de sonda de C02 para control de calidad de aire, sonda 0-10V.
• Recubrimiento exterior de chapa de acero galvanizado empanelado de acero galvanizado de 23 mm de espesor, con aislamiento térmico y acústico de poliuretano expandido con densidad de 40 kg/m3.
• Cuenta con bandeja de recogida de los condensados y tubo de descarga de estos en material de plástico transparente. Este tubo sale exteriormente del mueble aproximadamente 50 mm. para permitir la
conexión por parte del instalador.
• Revestimiento ignífugo y acústico en el panel de superior e inferior.
• Conexiones circulares de entrada y de salida del aire, que pueden configurarse y reposicionarse por el instalador.
• Filtros provistos de registro en las unidades a efectos de inspección y sustitución
• Filtros compatibles con la normativa del RITE cuando proceda (clases M6/F7/F8/F9).
• Cuadro eléctrico de control instalado a bordo IP55. Todas las
unidades pueden instalarse en el exterior cuando están equipadas con
un techo de protección.
• Fácil instalación gracias al sistema "plug and play".
Incluso incremento en un 60% del tiempo trabajado de mano de obra considerando la realización de los mismos en horarios nocturnos y fines de semana.
EQUIPADO CON 1 PUERTO RS485 UTILIZABLE PARA FINES DIFERENTES:
• conexión a un control remoto "DeG";
• compatibilidad total con interfaz MODBUS
• control de ajuste cada unidad de forma independiente con respecto a las otras.: las mismas con?guraciones se
aplican a todas las unidades conectadas en cascada. El testigo luminoso de sustitución filtros en el control remoto se enciende cuando los filtros de una o más unidades deben sustituirse.
DOS MODALIDADES DE FUNCIONAMIENTO:
• "MANUAL", en este modo el usuario tiene la posibilidad de programa directamente tanto la velocidad de los ventiladores de aire de renovacion y de evacuación, como la compuerta de by-pass
(apertura/cierre). También es posible programar la velocidad de cada ventilador de forma independiente, para trabajar en la instalación con depresión o sobrepresión. La sonda de C02 instalada, indicará el valor medido aparece en el panel del control remoto.
• "AUTOMÁTICA", en este modo tanto los ventiladores como el by-pass están gestionados por el control sin posibilidad de intervención por parte del usuario.
La velocidad de los ventiladores varía automáticamente para mantener el nivel de C02 programado en el set-point por el usuario. Sin embargo es posible programar la velocidad mínima de ambos ventiladores en una franja comprendida entre 4% y 20%.
La compuerta de by-pass actúa de forma automática dependiendo del set-point programado y las lecturas de las sondas de aire de renovación y aire de evacuación.
Visualizador "LCD": iluminación trasera, monocromo y equipado con testigo led luminoso que se ilumina en rojo cuando es necesario sustituir los filtros (sólo con presostato instalado).
Equipado con puerto RS485 puede ser colocado a una distancia de hasta 200 [m] del recuperador de calor.
Completamente instalado. Según fichas técnicas de proyecto.</t>
  </si>
  <si>
    <t>Uds.</t>
  </si>
  <si>
    <t>Largo</t>
  </si>
  <si>
    <t>Ancho</t>
  </si>
  <si>
    <t>Alto</t>
  </si>
  <si>
    <t>Parcial</t>
  </si>
  <si>
    <t>Subtotal</t>
  </si>
  <si>
    <t>Zona VRF-01</t>
  </si>
  <si>
    <t>Total u  ......:</t>
  </si>
  <si>
    <t>3.2.4</t>
  </si>
  <si>
    <t>U</t>
  </si>
  <si>
    <t>UD. suministro de accesorios para el montaje de equipo de ventilación por recuperador de calor, formado por amortiguadores de muelle tipo KROON adecuados, acoplamientos flexibles entre máquina y conductos que acometen a ella, soportes a techo, ,etc. Totalmente instalado.</t>
  </si>
  <si>
    <t>Uds.</t>
  </si>
  <si>
    <t>Largo</t>
  </si>
  <si>
    <t>Ancho</t>
  </si>
  <si>
    <t>Alto</t>
  </si>
  <si>
    <t>Parcial</t>
  </si>
  <si>
    <t>Subtotal</t>
  </si>
  <si>
    <t>REC01</t>
  </si>
  <si>
    <t>REC02</t>
  </si>
  <si>
    <t>REC03</t>
  </si>
  <si>
    <t>REC04</t>
  </si>
  <si>
    <t>Total u  ......:</t>
  </si>
  <si>
    <t>3.3.- DISTRIBUCION DE AIRE</t>
  </si>
  <si>
    <t>3.3.1</t>
  </si>
  <si>
    <t>M2</t>
  </si>
  <si>
    <t>m2. Conducto fibra vidrio CLIMAVER NETO
Suministro y montaje de conducto rectangular construido con paneles rígidos de fibra de vidrio aglomerados con resinas termoendurecibles, con cara interior de malla textil de hilos de vidrio de refuerzo unida estructuralmente al panel de lana de vidrio en su proceso de fabricación por termoprensado y cara exterior constituida por aluminio, malla de refuerzo y kraft, unido al velo que incorpora el núcleo del panel, tipo CLIMAVER NETO “ISOVER”, según UNE-EN 13162, para la formación de conductos autoportantes para la distribución de aire en climatización sujetos al forjado con soporte metálico de acero galvanizado, resistencia térmica 0,75 (m²K)/W, conductividad térmica 0,032 W/(mK), Euroclase Bs1d0 de reacción al fuego, con código de designación MW-UNE-EN 13162-T5. Incluso p.p de accesorios, piezas especiales de taller, sellado de juntas, embocaduras, lonas antivibratorias. Puesto en servicio y funcionando.</t>
  </si>
  <si>
    <t>Uds.</t>
  </si>
  <si>
    <t>Largo</t>
  </si>
  <si>
    <t>Ancho</t>
  </si>
  <si>
    <t>Alto</t>
  </si>
  <si>
    <t>Parcial</t>
  </si>
  <si>
    <t>Subtotal</t>
  </si>
  <si>
    <t>REC-01 Rehabilitación (según hoja de calculos de conductos)</t>
  </si>
  <si>
    <t>REC-02 Zona VRF-01 (según hoja de calculos de conductos)</t>
  </si>
  <si>
    <t>REC-03 Zona VRF-02 (según hoja de calculos de conductos)</t>
  </si>
  <si>
    <t>REC-04 Administración (según hoja de calculos de conductos)</t>
  </si>
  <si>
    <t>BCI-06 Rehabilitación (según hoja de calculos de conductos embocadoras COND+EVAP con coef 1,5)</t>
  </si>
  <si>
    <t>BCI-05 Rehabilitación  (según hoja de calculos de conductos embocadoras COND+EVAP con coef 1,5)</t>
  </si>
  <si>
    <t>VRF-01  (según hoja de calculos de conductos embocadoras COND con coef 1,5)</t>
  </si>
  <si>
    <t>VRF-02 (según hoja de calculos de conductos embocadoras COND con coef 1,5)</t>
  </si>
  <si>
    <t>BCI-02 Administración  (según hoja de calculos de conductos embocadoras COND+EVAP con coef 1,5)</t>
  </si>
  <si>
    <t>BCI-01 Administración  (según hoja de calculos de conductos embocadoras COND+EVAP con coef 1,5)</t>
  </si>
  <si>
    <t>Cajon difusor de placas desmontadas (20 difusores estimados)</t>
  </si>
  <si>
    <t>Reparaciones de conductos existentes</t>
  </si>
  <si>
    <t>Total m2  ......:</t>
  </si>
  <si>
    <t>3.3.2</t>
  </si>
  <si>
    <t>U</t>
  </si>
  <si>
    <t>Extractor helicocentrífugo con caudales de aire entre 580/430 m3/h, motor con dos velocidades clase B IP 44, regulando la velocidad tal y como se indique en proyecto, marca "S&amp;P" modelo TD-500/150-160 SILENT, instalado en lugar indicado en plano, incluye juntas de goma en iumpulsión y aspiración, cableado y conexiones eléctricas. Incluso sujeción , perfiles y soprtes antivibratorios. Medida la unidad instalada y funcionando.</t>
  </si>
  <si>
    <t>Uds.</t>
  </si>
  <si>
    <t>Largo</t>
  </si>
  <si>
    <t>Ancho</t>
  </si>
  <si>
    <t>Alto</t>
  </si>
  <si>
    <t>Parcial</t>
  </si>
  <si>
    <t>Subtotal</t>
  </si>
  <si>
    <t>Aseos junto Rehabilitación</t>
  </si>
  <si>
    <t>Aseos Consultas</t>
  </si>
  <si>
    <t>Aseos salas de espera</t>
  </si>
  <si>
    <t>Aseos administración</t>
  </si>
  <si>
    <t>Total u  ......:</t>
  </si>
  <si>
    <t>3.3.3</t>
  </si>
  <si>
    <t>Ml</t>
  </si>
  <si>
    <t>Tubo metalico en acero galvanizado de diametro 160 mm y 0,5 mm de espesor, conexion con tubo flexible, incluso parte proporcional de piezas accesorias para la instalacion, abrazaderas, codos y terminación en chimenea dinámica, incluso ayudas de albañilería, totalmente instalado y funcionando.</t>
  </si>
  <si>
    <t>Uds.</t>
  </si>
  <si>
    <t>Largo</t>
  </si>
  <si>
    <t>Ancho</t>
  </si>
  <si>
    <t>Alto</t>
  </si>
  <si>
    <t>Parcial</t>
  </si>
  <si>
    <t>Subtotal</t>
  </si>
  <si>
    <t>Aseos junto Rehabilitación</t>
  </si>
  <si>
    <t>Aseos Consultas</t>
  </si>
  <si>
    <t>Aseos salas de espera</t>
  </si>
  <si>
    <t>Aseos administración</t>
  </si>
  <si>
    <t>Total ml  ......:</t>
  </si>
  <si>
    <t>3.3.4</t>
  </si>
  <si>
    <t>Ml</t>
  </si>
  <si>
    <t>Conducto circular flexible de aluminio y armadura helicoidal de acero, marca Escoflex, Alufoc o similar, diámetro 160 mm. Instalado con su p.p. de accesorios, soportes, bridas y fijaciones. Se incluye ayuda de albañilería si fuese necesario. Medida la longitud ejecutada.</t>
  </si>
  <si>
    <t>Uds.</t>
  </si>
  <si>
    <t>Largo</t>
  </si>
  <si>
    <t>Ancho</t>
  </si>
  <si>
    <t>Alto</t>
  </si>
  <si>
    <t>Parcial</t>
  </si>
  <si>
    <t>Subtotal</t>
  </si>
  <si>
    <t>Aseos junto Rehabilitación</t>
  </si>
  <si>
    <t>Aseos Consultas</t>
  </si>
  <si>
    <t>Aseos salas de espera</t>
  </si>
  <si>
    <t>Aseos administración</t>
  </si>
  <si>
    <t>Total ml  ......:</t>
  </si>
  <si>
    <t>3.3.5</t>
  </si>
  <si>
    <t>U</t>
  </si>
  <si>
    <t>Boca de aspiración para renovación de aire de aseo, diámetro 160 mm. marca "S&amp;P" o similar, incluso emboquillado a conducto de aluminio con aislamiento tipo Alumiflex acústico. Medida la unidad instalada.</t>
  </si>
  <si>
    <t>Uds.</t>
  </si>
  <si>
    <t>Largo</t>
  </si>
  <si>
    <t>Ancho</t>
  </si>
  <si>
    <t>Alto</t>
  </si>
  <si>
    <t>Parcial</t>
  </si>
  <si>
    <t>Subtotal</t>
  </si>
  <si>
    <t>Aseos junto Rehabilitación</t>
  </si>
  <si>
    <t>Aseos Consultas</t>
  </si>
  <si>
    <t>Aseos salas de espera</t>
  </si>
  <si>
    <t>Aseos administración</t>
  </si>
  <si>
    <t>Total u  ......:</t>
  </si>
  <si>
    <t>3.3.6</t>
  </si>
  <si>
    <t>Ml</t>
  </si>
  <si>
    <t>Conducto circular flexible de aluminio, aislado acústicamente con 25 mm. de fibra de vidrio (densidad 16 kg/cm3). Calificación M1, realizado con dos chapas de aluminio con armadura helicoidal de acero, marca Escoflex, Alufoc o similar, diámetro 250 mm. y espesor aproximado de 0.5 mm., presión máxima de 175 mm c.d.a., temperatura admisible entre -20 y 110ºC, velocidad máxima de 20 m/sg. Instalado, montado y en funcionamiento, con su p.p. de accesorios, soporte y fijaciones. Se incluye ayuda de albañilería si es necesario. Medida la longitud ejecutada.</t>
  </si>
  <si>
    <t>Uds.</t>
  </si>
  <si>
    <t>Largo</t>
  </si>
  <si>
    <t>Ancho</t>
  </si>
  <si>
    <t>Alto</t>
  </si>
  <si>
    <t>Parcial</t>
  </si>
  <si>
    <t>Subtotal</t>
  </si>
  <si>
    <t>Difusores desmontados junto con la placa estimación</t>
  </si>
  <si>
    <t>Total ml  ......:</t>
  </si>
  <si>
    <t>3.3.7</t>
  </si>
  <si>
    <t>Ml</t>
  </si>
  <si>
    <t>Conducto circular flexible de aluminio, aislado acústicamente con 25 mm. de fibra de vidrio (densidad 16 kg/cm3). Calificación M1, realizado con dos chapas de aluminio con armadura helicoidal de acero, marca Escoflex, Alufoc o similar, diámetro 160 mm. y espesor aproximado de 0.5 mm., presión máxima de 175 mm c.d.a., temperatura admisible entre -20 y 110ºC, velocidad máxima de 20 m/sg. Instalado, montado y en funcionamiento, con su p.p. de accesorios, soporte y fijaciones. Se incluye ayuda de albañilería si es necesario. Medida la longitud ejecutada.</t>
  </si>
  <si>
    <t>Uds.</t>
  </si>
  <si>
    <t>Largo</t>
  </si>
  <si>
    <t>Ancho</t>
  </si>
  <si>
    <t>Alto</t>
  </si>
  <si>
    <t>Parcial</t>
  </si>
  <si>
    <t>Subtotal</t>
  </si>
  <si>
    <t>Compuertas VRF-02</t>
  </si>
  <si>
    <t>Compuertas VRF-01</t>
  </si>
  <si>
    <t>Total ml  ......:</t>
  </si>
  <si>
    <t>3.3.9</t>
  </si>
  <si>
    <t>U</t>
  </si>
  <si>
    <t>Suministro y montaje de rejilla de extracciónretorno, marca KOOLAIR, modelo 20-45-H-MM, de dimensiones 300x200 mm, para retorno de aire, con regulación de caudal, y aletas horizontales fijas a 45º. Fabricada en aluminio. Acabado aluminio anodizado o en RAL a definir. Incluye suministro de marco metálico de montaje.</t>
  </si>
  <si>
    <t>Uds.</t>
  </si>
  <si>
    <t>Largo</t>
  </si>
  <si>
    <t>Ancho</t>
  </si>
  <si>
    <t>Alto</t>
  </si>
  <si>
    <t>Parcial</t>
  </si>
  <si>
    <t>Subtotal</t>
  </si>
  <si>
    <t>Rehabilitación</t>
  </si>
  <si>
    <t>Administración</t>
  </si>
  <si>
    <t>Ext VRF-02</t>
  </si>
  <si>
    <t>Ext VRF-01</t>
  </si>
  <si>
    <t>Total u  ......:</t>
  </si>
  <si>
    <t>3.3.10</t>
  </si>
  <si>
    <t>U</t>
  </si>
  <si>
    <t>Suministro y montaje de regulador autorregulado circular de caudal de aire constante, marca KOOLAIR, modelo KCR-125, para impulsión o extracción de aire. Instalación en conductos circulares para asegurar un caudal de aire constante en un rango entre 50 y 200 Pa. Fabricado en material de plástico clase M1.</t>
  </si>
  <si>
    <t>Uds.</t>
  </si>
  <si>
    <t>Largo</t>
  </si>
  <si>
    <t>Ancho</t>
  </si>
  <si>
    <t>Alto</t>
  </si>
  <si>
    <t>Parcial</t>
  </si>
  <si>
    <t>Subtotal</t>
  </si>
  <si>
    <t>VFR-01 Evaporadoras tipo cassette</t>
  </si>
  <si>
    <t>VFR-02 Evaporadoras tipo cassette</t>
  </si>
  <si>
    <t>Total u  ......:</t>
  </si>
  <si>
    <t>3.4.- ELECTRICIDAD Y CONEXIONADO</t>
  </si>
  <si>
    <t>3.4.1</t>
  </si>
  <si>
    <t>Ud</t>
  </si>
  <si>
    <t>Reconfiguración del CGMP en las potecciones de climatización, ajustándose a la situación futura -según esquema electrico reformado-: en la que se realizan las siguientes  modificaciones:
IMPLANTACIONES
- Instalación de nuevas protecciones con diferenciales de 2P In=25A Id=30mmA y magnetotérmicas de 2P In=16A PdC=6kA, para la alimentación de manera independiente de los 4 recuperadores de calor RECXX.
- Aprovechamiento de las protecciones correspondientes a las unidades BC04, para utilizarlas como protección de la nueva ud. condensadora VRF01, adicionando además la protección magnetotérmica de 2P In=16A PdC=6kA para la alimentación     de las evaporadoras tipo cassette dependientes de esta.
- Aprovechamiento de las protecciones correspondientes a las unidades BC03, para utilizarlas como protección de la nueva ud. condensadora VRF02, adicionando además la protección magnetotérmica de 2P In=16A PdC=6kA para la alimentación     de las evaporadoras tipo cassette dependientes de esta.
DESMONTAJE CON RECUPERACIÓN 
- Las protecciones y control del funcionamiento de las actuales unidades de extracción EXTRACTOR 01 y EXTRACTOR 02.
- Las protecciones de las resistencias de apoyo de las unidades bomba de calor BC01, BC02, BC03 y BC04.
- Las lineas electricas resultantes de la reforma practicada,  en la que se incluyen  el desmontaje y retirada de líneas eléctricas de baja tensión no necesárias para la nueva distribución, incluyendo desembornado en el cuadro de las   protecciones inservibles, incluso re-etiquetado de la protecciones en cuadro origen.
Incluso Parte proporcional del material electrico necesarios en su caso para completar la instalación prevista.
Incluyendo en su caso el posterior desmantenlamiento de bandejas eléctricas, por medios manuales, corte y desmantelamiento de varillas de anclaje, limpieza y retirada de escombros a pie de carga, con transporte a vertedero o planta de reciclaje y con p.p. de medios auxiliares, con medidas de protección colectivas.</t>
  </si>
  <si>
    <t>Uds.</t>
  </si>
  <si>
    <t>Largo</t>
  </si>
  <si>
    <t>Ancho</t>
  </si>
  <si>
    <t>Alto</t>
  </si>
  <si>
    <t>Parcial</t>
  </si>
  <si>
    <t>Subtotal</t>
  </si>
  <si>
    <t>Cuadro General Clima P. Cubierta</t>
  </si>
  <si>
    <t>Total ud  ......:</t>
  </si>
  <si>
    <t>3.4.2</t>
  </si>
  <si>
    <t>Ud</t>
  </si>
  <si>
    <t>P.A. unidad de Alimentación eléctrica a u. de ventilación de recuperación de calor, unidades int cassette, extracción aseos etc , incluyendo conductor de cobre s/UNE RV 0,45/0'75 kV CPR EN50575 bajo tubo de material aislante flexible/rígido de protección 7 o 9, desde caja derivación aislante IP.55 con tapa atornillada y entrada elásticas o racords roscados y parte proporcional de línea desde cuadro de zona con conductores, tubo de material aislante rígido y cajas según descripción anterior y/o canal ranurado de material aislante rígido IP.2X IK.07 con tapa registrable. Sección circuito: monof. 1,5 y 2,5 mm² . 
Inclusive mecanismos adicionales si fuere necesario en cuadro de planta de alimentación a unidades Existentes
Completamente instalado.</t>
  </si>
  <si>
    <t>Uds.</t>
  </si>
  <si>
    <t>Largo</t>
  </si>
  <si>
    <t>Ancho</t>
  </si>
  <si>
    <t>Alto</t>
  </si>
  <si>
    <t>Parcial</t>
  </si>
  <si>
    <t>Subtotal</t>
  </si>
  <si>
    <t>VRF01</t>
  </si>
  <si>
    <t>VRF02</t>
  </si>
  <si>
    <t>REC01</t>
  </si>
  <si>
    <t>REC02</t>
  </si>
  <si>
    <t>REC03</t>
  </si>
  <si>
    <t>REC04</t>
  </si>
  <si>
    <t>Total ud  ......:</t>
  </si>
  <si>
    <t>3.5.- SISTEMA DE GESTIÓN</t>
  </si>
  <si>
    <t>3.5.1</t>
  </si>
  <si>
    <t>Ud</t>
  </si>
  <si>
    <t>TONN-W2-8250-24, de Trend como plataforma multiintegración, actuando de servidor y controlador de IoT (Internet de las cosas) compacta e integrada para conectar varios y diversos dispositivos y subsistemas. Admite numerosos protocolos ABIERTOS como; BACnet, OBIX, LONWORKS, KNX, MODBUS, M-BUS y muchos más. Básicamente, puede leer y escribir datos entre el sistema Trend y muchos otros sistemas de calefacción, ventilación y aire acondicionado (HVAC). El TONN8 puede leer y escribir datos entre sistemas de terceros y poner estos datos a disposición de los controladores IQ.
El TONN también incluye las siguientes características:
o    Se suministra con un driver Trend como estándar y un juego completo de otros drivers.
o    CPU más rápida y más memoria. La plataforma TONN8 cuenta con un procesador más potente y una mayor capacidad de memoria, lo que la convierte en una herramienta más rápida y capaz de responder a aplicaciones mucho más complejas.
Mayor seguridad. TONN8 ofrece toda la seguridad que cabe esperar de un dispositivo moderno con comunicación cifrada (FOXS, HTTPS) y acceso sin Java mediante exploradores web (HTML5) de serie.
o    Montaje en superficie o carril DIN.
o    2 puertos Ethernet y 2 puertos RS485.
o    Fuente de alimentación de 24 VCA.
o    TONN8 con licencia de 250 puntos proxy y contrato de actualización de software de 1 año
Incluso Parte proporcional del material electrico necesarios en su caso para completar la instalación prevista.</t>
  </si>
  <si>
    <t>Uds.</t>
  </si>
  <si>
    <t>Largo</t>
  </si>
  <si>
    <t>Ancho</t>
  </si>
  <si>
    <t>Alto</t>
  </si>
  <si>
    <t>Parcial</t>
  </si>
  <si>
    <t>Subtotal</t>
  </si>
  <si>
    <t>Gestión integral de la climatización</t>
  </si>
  <si>
    <t>Total ud  ......:</t>
  </si>
  <si>
    <t>Total presupuesto parcial nº 3 CLIMATIZACION :</t>
  </si>
  <si>
    <t>Reforma de la instalación de climatización y ventilación del centro asistencial y de oficinas FREMAP General Ricardos</t>
  </si>
  <si>
    <t/>
  </si>
  <si>
    <t>Presupuesto parcial nº 4 CONTROL DE CALIDAD</t>
  </si>
  <si>
    <t>Nº</t>
  </si>
  <si>
    <t>Ud</t>
  </si>
  <si>
    <t>Descripción</t>
  </si>
  <si>
    <t>Medición</t>
  </si>
  <si>
    <t>Precio</t>
  </si>
  <si>
    <t>Importe</t>
  </si>
  <si>
    <t>4.1</t>
  </si>
  <si>
    <t>U</t>
  </si>
  <si>
    <t>Comprobaciones generales previas a la puesta en marcha.
Se trata de comprobar que la ejecución de la instalación ha sido la adecuada siguiendo el Proyecto o Memoria Técnica, el RITE, las indicaciones del fabricante y criterios de buenas prácticas.
Se realizarán las siguientes comprobaciones:
     - Las unidades se encuentran convenientemente niveladas y ancladas con elementos que impidan la posible transmisión de vibraciones.
     - Las tuberías y los conductos están convenientemente conectados a los equipos generadores.
     - El conexionado eléctrico se ha ejecutado adecuadamente, comprobándose la tensión de alimentación y las protecciones eléctricas.
     - Se han realizado las pruebas de estanquidad y presión en las redes de refrigerante y en los conductos de aire.</t>
  </si>
  <si>
    <t>Uds.</t>
  </si>
  <si>
    <t>Largo</t>
  </si>
  <si>
    <t>Ancho</t>
  </si>
  <si>
    <t>Alto</t>
  </si>
  <si>
    <t>Parcial</t>
  </si>
  <si>
    <t>Subtotal</t>
  </si>
  <si>
    <t>VRF01</t>
  </si>
  <si>
    <t>VRF02</t>
  </si>
  <si>
    <t>BC06</t>
  </si>
  <si>
    <t>BC05</t>
  </si>
  <si>
    <t>BC02</t>
  </si>
  <si>
    <t>BC01</t>
  </si>
  <si>
    <t>Total u  ......:</t>
  </si>
  <si>
    <t>4.2</t>
  </si>
  <si>
    <t>U</t>
  </si>
  <si>
    <t>Prueba de estanqueidad de tuberías, prueba de resistencia mecánica:
         - La prueba tendrá la duración suficiente para verificar visualmente la resistencia de los
equipos y tuberías.
Nota: durante la prueba de resistencia se debe mantener la presión al menos durante
una 24 horas y esta no debe disminuir más del 10%.</t>
  </si>
  <si>
    <t>Uds.</t>
  </si>
  <si>
    <t>Largo</t>
  </si>
  <si>
    <t>Ancho</t>
  </si>
  <si>
    <t>Alto</t>
  </si>
  <si>
    <t>Parcial</t>
  </si>
  <si>
    <t>Subtotal</t>
  </si>
  <si>
    <t>VRF01</t>
  </si>
  <si>
    <t>VRF02</t>
  </si>
  <si>
    <t>Total u  ......:</t>
  </si>
  <si>
    <t>4.3</t>
  </si>
  <si>
    <t>U</t>
  </si>
  <si>
    <t>Comprobaciones generales a realizar en la puesta en marcha:
Además de las medidas a realizar al arrancar los equipos, se deberán realizar las siguientes comprobaciones:
     - Los elementos de seguridad y de control funcionan correctamente.
     - Los desagües funcionan adecuadamente.
     - El sentido de giro de ventiladores es el correcto.
     - El ruido producido por los equipos es el normal, dentro de lo esperado.
     - No se producen ruidos, vibraciones u olores que indiquen algún problema de funcionamiento de la instalación.
Se deberán seguir las recomendaciones del fabricante y de la Dirección Técnica en la realización del listado de comprobaciones indicadas.
La puesta en marcha de los equipos deberá realizarse por un instalador autorizado, perteneciente a una empresa habilitada. En su caso, la puesta en marcha deberá ser realizada o supervisada por el servicio técnico del fabricante. En cualquier caso, se deberán tomar las medidas de seguridad y de protección de las personas necesarias.</t>
  </si>
  <si>
    <t>Uds.</t>
  </si>
  <si>
    <t>Largo</t>
  </si>
  <si>
    <t>Ancho</t>
  </si>
  <si>
    <t>Alto</t>
  </si>
  <si>
    <t>Parcial</t>
  </si>
  <si>
    <t>Subtotal</t>
  </si>
  <si>
    <t>VRF01, VRF02</t>
  </si>
  <si>
    <t>BCs 01, 02, 05 y 06</t>
  </si>
  <si>
    <t>REC01, 02, 03 y 04</t>
  </si>
  <si>
    <t>Total u  ......:</t>
  </si>
  <si>
    <t>4.4</t>
  </si>
  <si>
    <t>U</t>
  </si>
  <si>
    <t>Comprobación de la integración de los equipos generadores al sistema de control general de la climatización del  centro asitencial y adminitrativo.
Se deberán seguir las recomendaciones del fabricante y de la Dirección Técnica en la realización del listado de comprobaciones indicadas.</t>
  </si>
  <si>
    <t>Uds.</t>
  </si>
  <si>
    <t>Largo</t>
  </si>
  <si>
    <t>Ancho</t>
  </si>
  <si>
    <t>Alto</t>
  </si>
  <si>
    <t>Parcial</t>
  </si>
  <si>
    <t>Subtotal</t>
  </si>
  <si>
    <t>Centro asistencial y adminitrativo FREMAP</t>
  </si>
  <si>
    <t>Total u  ......:</t>
  </si>
  <si>
    <t>Total presupuesto parcial nº 4 CONTROL DE CALIDAD :</t>
  </si>
  <si>
    <t>Reforma de la instalación de climatización y ventilación del centro asistencial y de oficinas FREMAP General Ricardos</t>
  </si>
  <si>
    <t/>
  </si>
  <si>
    <t>Presupuesto parcial nº 5 GESTIÓN DE RESIDUOS</t>
  </si>
  <si>
    <t>Nº</t>
  </si>
  <si>
    <t>Ud</t>
  </si>
  <si>
    <t>Descripción</t>
  </si>
  <si>
    <t>Medición</t>
  </si>
  <si>
    <t>Precio</t>
  </si>
  <si>
    <t>Importe</t>
  </si>
  <si>
    <t>5.1</t>
  </si>
  <si>
    <t>M3</t>
  </si>
  <si>
    <t>Tratamiento y gestión de residuos de construcción y demolición del grupo metales, incluido coste de contenedor de 30 m3, camión de 20 T, traslado a planta de reciclaje, etc.</t>
  </si>
  <si>
    <t>Uds.</t>
  </si>
  <si>
    <t>Largo</t>
  </si>
  <si>
    <t>Ancho</t>
  </si>
  <si>
    <t>Alto</t>
  </si>
  <si>
    <t>Parcial</t>
  </si>
  <si>
    <t>Subtotal</t>
  </si>
  <si>
    <t>BC01, 02, 03, 04, 05 y 06</t>
  </si>
  <si>
    <t>Total m3  ......:</t>
  </si>
  <si>
    <t>5.2</t>
  </si>
  <si>
    <t>M3</t>
  </si>
  <si>
    <t>Tratamiento y gestión de residuos de construcción y demolición del grupo plástico, incluido coste de contenedor de 30 m3, camión de 20 T, traslado a planta de reciclaje, etc.</t>
  </si>
  <si>
    <t>Total m3  ......:</t>
  </si>
  <si>
    <t>5.5</t>
  </si>
  <si>
    <t>M3</t>
  </si>
  <si>
    <t>Tratamiento y gestión de residuos de construcción y demolición del grupo cartón y papel, incluido coste de contenedor de 30 m3, camión de 20 T, traslado a planta de reciclaje, etc.</t>
  </si>
  <si>
    <t>Total m3  ......:</t>
  </si>
  <si>
    <t>5.6</t>
  </si>
  <si>
    <t>Kg</t>
  </si>
  <si>
    <t>Gestión del gas refrigerante R22</t>
  </si>
  <si>
    <t>Uds.</t>
  </si>
  <si>
    <t>Largo</t>
  </si>
  <si>
    <t>Ancho</t>
  </si>
  <si>
    <t>Alto</t>
  </si>
  <si>
    <t>Parcial</t>
  </si>
  <si>
    <t>Subtotal</t>
  </si>
  <si>
    <t>Carrier 38TY072A9M (R22)</t>
  </si>
  <si>
    <t>Total Kg  ......:</t>
  </si>
  <si>
    <t>5.7</t>
  </si>
  <si>
    <t>U</t>
  </si>
  <si>
    <t>Medios auxiliares utilizados en obra para la gestión fraccionada de los residuos, incluyendo medios humanos de movimiento, clasificación y reparación y vigilancia de contenedores, medios mecánicos de transporte dentro de la obra, etc. y gastos de tramitaciones y gestiones administrativas, incluido en su caso la redacción de plan de residuos, obtención de autorizaciones, gestión de abono de tasas y canones, relación con los gestores autorizados, etc.</t>
  </si>
  <si>
    <t>Total u  ......:</t>
  </si>
  <si>
    <t>Total presupuesto parcial nº 5 GESTIÓN DE RESIDUOS :</t>
  </si>
  <si>
    <t>Reforma de la instalación de climatización y ventilación del centro asistencial y de oficinas FREMAP General Ricardos</t>
  </si>
  <si>
    <t/>
  </si>
  <si>
    <t>Presupuesto parcial nº 6 SEGURIDAD Y SALUD EJECUCIÓN DE OBRAS</t>
  </si>
  <si>
    <t>Nº</t>
  </si>
  <si>
    <t>Ud</t>
  </si>
  <si>
    <t>Descripción</t>
  </si>
  <si>
    <t>Medición</t>
  </si>
  <si>
    <t>Precio</t>
  </si>
  <si>
    <t>Importe</t>
  </si>
  <si>
    <t>6.1.- SEÑALIZACION</t>
  </si>
  <si>
    <t>6.1.1</t>
  </si>
  <si>
    <t>U</t>
  </si>
  <si>
    <t>Cinta de balizamiento bicolor rojo/blanco de material plástico, incluso colocación y desmontaje. s/ R.D. 485/97. Medida la unidad ejecutada para la zona  de actuación.</t>
  </si>
  <si>
    <t>Total u  ......:</t>
  </si>
  <si>
    <t>6.3.- PROTECCIONES INDIVIDUALES</t>
  </si>
  <si>
    <t>6.3.1</t>
  </si>
  <si>
    <t>U</t>
  </si>
  <si>
    <t>Casco de seguridad con arnés de adaptación. Certificado CE. s/ R.D. 773/97.</t>
  </si>
  <si>
    <t>Total u  ......:</t>
  </si>
  <si>
    <t>6.3.2</t>
  </si>
  <si>
    <t>U</t>
  </si>
  <si>
    <t>Casco de seguridad dieléctrico con pantalla para protección de descargas eléc- tricas, (amortizable en 5 usos). Certificado CE. s/ R.D. 773/97.</t>
  </si>
  <si>
    <t>Total u  ......:</t>
  </si>
  <si>
    <t>6.3.3</t>
  </si>
  <si>
    <t>U</t>
  </si>
  <si>
    <t>Par de gafas protectoras contra impactos, incoloras, (amortizables en 3 usos). Certificado CE. s/ R.D. 773/97.</t>
  </si>
  <si>
    <t>Total u  ......:</t>
  </si>
  <si>
    <t>6.3.4</t>
  </si>
  <si>
    <t>U</t>
  </si>
  <si>
    <t>Semi-mascarilla antipolvo un filtro, (amortizable en 3 usos). Certificado CE. s/ R.D. 773/97.</t>
  </si>
  <si>
    <t>Total u  ......:</t>
  </si>
  <si>
    <t>6.3.5</t>
  </si>
  <si>
    <t>U</t>
  </si>
  <si>
    <t>Pantalla de seguridad para soldador, con fijación en cabeza, (amortizable en 5 usos). Certificado CE. s/ R.D. 773/97.</t>
  </si>
  <si>
    <t>Total u  ......:</t>
  </si>
  <si>
    <t>6.3.6</t>
  </si>
  <si>
    <t>U</t>
  </si>
  <si>
    <t>Total u  ......:</t>
  </si>
  <si>
    <t>6.3.7</t>
  </si>
  <si>
    <t>U</t>
  </si>
  <si>
    <t>Cinturón de seguridad de suspensión con 1 punto de amarre, (amortizable en 4 usos). Certificado CE EN385. s/ R.D. 773/97.</t>
  </si>
  <si>
    <t>Total u  ......:</t>
  </si>
  <si>
    <t>6.3.8</t>
  </si>
  <si>
    <t>U</t>
  </si>
  <si>
    <t>Faja protección lumbar, (amortizable en 4 usos). Certificado CE EN385. s/ R.D. 773/97.</t>
  </si>
  <si>
    <t>Total u  ......:</t>
  </si>
  <si>
    <t>6.3.9</t>
  </si>
  <si>
    <t>U</t>
  </si>
  <si>
    <t>Cinturón portaherramientas, (amortizable en 4 usos).</t>
  </si>
  <si>
    <t>Total u  ......:</t>
  </si>
  <si>
    <t>6.3.10</t>
  </si>
  <si>
    <t>U</t>
  </si>
  <si>
    <t>Mono de trabajo de una pieza de poliéster-algodón. Amortizable en un uso. Certificado CE. s/ R.D. 773/97.</t>
  </si>
  <si>
    <t>Total u  ......:</t>
  </si>
  <si>
    <t>6.3.11</t>
  </si>
  <si>
    <t>U</t>
  </si>
  <si>
    <t>Par guantes de uso general de lona y serraje. Certificado CE. s/ R.D. 773/97.</t>
  </si>
  <si>
    <t>Total u  ......:</t>
  </si>
  <si>
    <t>6.3.12</t>
  </si>
  <si>
    <t>U</t>
  </si>
  <si>
    <t>Par guantes aislantes para protección contacto eléctrico en tensión hasta para protección de 5.000 V., (amortizables en 3 usos). Certificado CE. s/ R.D. 773/97.</t>
  </si>
  <si>
    <t>Total u  ......:</t>
  </si>
  <si>
    <t>6.3.13</t>
  </si>
  <si>
    <t>U</t>
  </si>
  <si>
    <t>Par de botas aislantes para protección contacto eléctrico en tensión hasta para protección de 5.000 V., (amortizables en 3 usos). Certificado CE. s/ R.D. 773/97.</t>
  </si>
  <si>
    <t>Total u  ......:</t>
  </si>
  <si>
    <t>6.3.14</t>
  </si>
  <si>
    <t>U</t>
  </si>
  <si>
    <t>Par de plantillas de protección frente a riesgos de perforación (amortizable en 3 usos). Certificado CE. s/ R.D. 773/97.</t>
  </si>
  <si>
    <t>Total u  ......:</t>
  </si>
  <si>
    <t>6.3.15</t>
  </si>
  <si>
    <t>U</t>
  </si>
  <si>
    <t>Par de botas de seguridad Clase 1</t>
  </si>
  <si>
    <t>Total u  ......:</t>
  </si>
  <si>
    <t>6.4.- PROTECCIONES COLECTIVAS</t>
  </si>
  <si>
    <t>6.4.1</t>
  </si>
  <si>
    <t>U</t>
  </si>
  <si>
    <t>tapa provisional para arquetas de 80x80 cm., huecos de forjado o asimilables, formada mediante tablones de madera de 20x5 cm. armados mediante clavazón, incluso colocación, (amortizable en dos usos).</t>
  </si>
  <si>
    <t>Uds.</t>
  </si>
  <si>
    <t>Largo</t>
  </si>
  <si>
    <t>Ancho</t>
  </si>
  <si>
    <t>Alto</t>
  </si>
  <si>
    <t>Parcial</t>
  </si>
  <si>
    <t>Subtotal</t>
  </si>
  <si>
    <t>Total u  ......:</t>
  </si>
  <si>
    <t>6.5.- MEDICINA PREVENTIVA</t>
  </si>
  <si>
    <t>6.5.1</t>
  </si>
  <si>
    <t>U</t>
  </si>
  <si>
    <t>botiquín de urgencia para obra fabricado en chapa de acero, pintado al horno con tratamiento anticorrosivo y serigrafía de cruz. Color blanco, con contenidos mínimos obligatorios, colocado.</t>
  </si>
  <si>
    <t>Total u  ......:</t>
  </si>
  <si>
    <t>6.5.2</t>
  </si>
  <si>
    <t>U</t>
  </si>
  <si>
    <t>Reposición de material de botiquín de urgencia.</t>
  </si>
  <si>
    <t>Total u  ......:</t>
  </si>
  <si>
    <t>6.5.3</t>
  </si>
  <si>
    <t>U</t>
  </si>
  <si>
    <t>Camilla portátil para evacuaciones. (amortizable en 10 usos).</t>
  </si>
  <si>
    <t>Total u  ......:</t>
  </si>
  <si>
    <t>6.5.4</t>
  </si>
  <si>
    <t>U</t>
  </si>
  <si>
    <t>Reconocimiento médico básico I anual trabajador, compuesto por control visión, audiometría y analítica de sangre y orina con 6 parámetros.</t>
  </si>
  <si>
    <t>Total u  ......:</t>
  </si>
  <si>
    <t>Total presupuesto parcial nº 6 SEGURIDAD Y SALUD EJECUCIÓN DE OBRAS :</t>
  </si>
  <si>
    <t>1 OBRA CIVIL Y ACABADOS</t>
  </si>
  <si>
    <t>2 TRABAJOS PREVIOS</t>
  </si>
  <si>
    <t>3 CLIMATIZACION</t>
  </si>
  <si>
    <t>6 SEGURIDAD Y SALUD EJECUCIÓN DE OBRAS</t>
  </si>
  <si>
    <t>4 CONTROL DE CALIDAD .</t>
  </si>
  <si>
    <t>5 GESTIÓN DE RESIDUOS .</t>
  </si>
  <si>
    <r>
      <t xml:space="preserve">TOTAL PRESUPUESTO EJECUCIÓN MATERIAL
</t>
    </r>
    <r>
      <rPr>
        <b/>
        <sz val="10"/>
        <color theme="1"/>
        <rFont val="Calibri"/>
        <family val="2"/>
        <scheme val="minor"/>
      </rPr>
      <t>(Impuestos indirectos no incluidos)</t>
    </r>
  </si>
  <si>
    <t>5% Gastos Generales</t>
  </si>
  <si>
    <t>5% Beneficio Industrial</t>
  </si>
  <si>
    <r>
      <rPr>
        <b/>
        <sz val="11"/>
        <color theme="1"/>
        <rFont val="Calibri"/>
        <family val="2"/>
        <scheme val="minor"/>
      </rPr>
      <t>TOTAL DE LA OFERTA ECONÓMICA</t>
    </r>
    <r>
      <rPr>
        <b/>
        <sz val="10"/>
        <color rgb="FFFF0000"/>
        <rFont val="Calibri"/>
        <family val="2"/>
        <scheme val="minor"/>
      </rPr>
      <t xml:space="preserve"> </t>
    </r>
    <r>
      <rPr>
        <b/>
        <sz val="10"/>
        <rFont val="Calibri"/>
        <family val="2"/>
        <scheme val="minor"/>
      </rPr>
      <t xml:space="preserve">(Impuestos indirectos no incluidos)
</t>
    </r>
    <r>
      <rPr>
        <b/>
        <u/>
        <sz val="10"/>
        <color rgb="FFFF0000"/>
        <rFont val="Calibri"/>
        <family val="2"/>
        <scheme val="minor"/>
      </rPr>
      <t>INDICAR ESTE IMPORTE EN EL ESPACIO HABILITADO DE LA APLICACIÓN DE PRESENTACION DE OFERTAS</t>
    </r>
  </si>
  <si>
    <t>Importe Presupuesto base maximo de licitacion (impuesto/s indirecto/s no incluido/s)</t>
  </si>
  <si>
    <t>*Las prestaciones y gastos complementarios enumerados en el apartado 7. PRESTACIONES COMPLEMENTARIAS EXIGIBLES AL CONTRATISTA del Pliego de Prescripciones tecnicas, correrán a cargo de la empresa adjudicataria y se considerarán incluidos, a todos los efectos, en el importe de la oferta presentada objeto de licitación, no pudiendo generar, por tanto, coste añadido para FREMAP.</t>
  </si>
  <si>
    <t>Resumen</t>
  </si>
  <si>
    <t>ImpPres</t>
  </si>
  <si>
    <t>Presupuesto</t>
  </si>
  <si>
    <t xml:space="preserve">01           </t>
  </si>
  <si>
    <t xml:space="preserve">02           </t>
  </si>
  <si>
    <t xml:space="preserve">03           </t>
  </si>
  <si>
    <t xml:space="preserve">04           </t>
  </si>
  <si>
    <t xml:space="preserve">05           </t>
  </si>
  <si>
    <t>06</t>
  </si>
  <si>
    <t>TOTAL PRESUPUESTO EJECUCIÓN MATERIAL
(Impuestos indirectos no incluidos)</t>
  </si>
  <si>
    <t>PrPres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</si>
</sst>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7" formatCode="#,##0.00\ &quot;€&quot;;\-#,##0.00\ &quot;€&quot;"/>
    <numFmt numFmtId="44" formatCode="_-* #,##0.00\ &quot;€&quot;_-;\-* #,##0.00\ &quot;€&quot;_-;_-* &quot;-&quot;??\ &quot;€&quot;_-;_-@_-"/>
    <numFmt numFmtId="164" formatCode="#,##0.00\ &quot;€&quot;"/>
  </numFmts>
  <fonts count="25" x14ac:knownFonts="1">
    <font>
      <sz val="12"/>
      <color rgb="FF000000"/>
      <name val="Verdana"/>
      <family val="2"/>
    </font>
    <font>
      <b/>
      <sz val="9"/>
      <color rgb="FF000000"/>
      <name val="Arial"/>
      <family val="2"/>
    </font>
    <font>
      <b/>
      <i/>
      <sz val="8"/>
      <color rgb="FF000000"/>
      <name val="Arial"/>
      <family val="2"/>
    </font>
    <font>
      <b/>
      <sz val="8"/>
      <color rgb="FF000000"/>
      <name val="Arial"/>
      <family val="2"/>
    </font>
    <font>
      <sz val="8"/>
      <color rgb="FF000000"/>
      <name val="Arial"/>
      <family val="2"/>
    </font>
    <font>
      <sz val="6"/>
      <color rgb="FF000000"/>
      <name val="Arial"/>
      <family val="2"/>
    </font>
    <font>
      <sz val="12"/>
      <color rgb="FF000000"/>
      <name val="Verdana"/>
      <family val="2"/>
    </font>
    <font>
      <b/>
      <sz val="11"/>
      <color theme="1"/>
      <name val="Calibri"/>
      <family val="2"/>
      <scheme val="minor"/>
    </font>
    <font>
      <b/>
      <sz val="8"/>
      <color rgb="FF000000"/>
      <name val="Calibri"/>
      <family val="2"/>
      <scheme val="minor"/>
    </font>
    <font>
      <b/>
      <sz val="10"/>
      <color theme="1"/>
      <name val="Calibri"/>
      <family val="2"/>
      <scheme val="minor"/>
    </font>
    <font>
      <b/>
      <sz val="12"/>
      <color theme="1"/>
      <name val="Calibri"/>
      <family val="2"/>
      <scheme val="minor"/>
    </font>
    <font>
      <sz val="8"/>
      <name val="Arial"/>
      <family val="2"/>
    </font>
    <font>
      <sz val="10"/>
      <name val="Arial"/>
      <family val="2"/>
    </font>
    <font>
      <sz val="8"/>
      <color theme="1"/>
      <name val="Calibri"/>
      <family val="2"/>
      <scheme val="minor"/>
    </font>
    <font>
      <b/>
      <sz val="10"/>
      <color rgb="FFFF0000"/>
      <name val="Calibri"/>
      <family val="2"/>
      <scheme val="minor"/>
    </font>
    <font>
      <b/>
      <sz val="10"/>
      <name val="Calibri"/>
      <family val="2"/>
      <scheme val="minor"/>
    </font>
    <font>
      <b/>
      <u/>
      <sz val="10"/>
      <color rgb="FFFF0000"/>
      <name val="Calibri"/>
      <family val="2"/>
      <scheme val="minor"/>
    </font>
    <font>
      <b/>
      <sz val="16"/>
      <color rgb="FF000000"/>
      <name val="Calibri"/>
      <family val="2"/>
      <scheme val="minor"/>
    </font>
    <font>
      <sz val="12"/>
      <name val="Arial"/>
      <family val="2"/>
    </font>
    <font>
      <b/>
      <i/>
      <sz val="10"/>
      <color theme="1"/>
      <name val="Calibri"/>
      <family val="2"/>
      <scheme val="minor"/>
    </font>
    <font>
      <b/>
      <sz val="14"/>
      <color theme="1"/>
      <name val="Calibri"/>
      <family val="2"/>
      <scheme val="minor"/>
    </font>
    <font>
      <b/>
      <sz val="8"/>
      <color theme="1"/>
      <name val="Calibri"/>
      <family val="2"/>
      <scheme val="minor"/>
    </font>
    <font>
      <sz val="11"/>
      <color rgb="FF000000"/>
      <name val="Calibri"/>
      <family val="2"/>
      <scheme val="minor"/>
    </font>
    <font>
      <b/>
      <sz val="12"/>
      <color theme="1"/>
      <name val="Arial"/>
      <family val="2"/>
    </font>
    <font>
      <sz val="8"/>
      <color rgb="FF000000"/>
      <name val="Arial Black"/>
      <family val="2"/>
    </font>
  </fonts>
  <fills count="10">
    <fill>
      <patternFill patternType="none"/>
    </fill>
    <fill>
      <patternFill patternType="gray125"/>
    </fill>
    <fill>
      <patternFill patternType="solid">
        <fgColor rgb="FF00B0F0"/>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indexed="26"/>
        <bgColor indexed="64"/>
      </patternFill>
    </fill>
    <fill>
      <patternFill patternType="solid">
        <fgColor rgb="FFFFFFCC"/>
        <bgColor indexed="64"/>
      </patternFill>
    </fill>
    <fill>
      <patternFill patternType="solid">
        <fgColor indexed="44"/>
        <bgColor indexed="64"/>
      </patternFill>
    </fill>
    <fill>
      <patternFill patternType="solid">
        <fgColor rgb="FF99CCFF"/>
        <bgColor indexed="64"/>
      </patternFill>
    </fill>
    <fill>
      <patternFill patternType="solid">
        <fgColor rgb="FFCCFFCC"/>
        <bgColor indexed="64"/>
      </patternFill>
    </fill>
  </fills>
  <borders count="18">
    <border>
      <left/>
      <right/>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ck">
        <color rgb="FFFFFF00"/>
      </left>
      <right style="medium">
        <color indexed="64"/>
      </right>
      <top style="thick">
        <color rgb="FFFFFF00"/>
      </top>
      <bottom/>
      <diagonal/>
    </border>
  </borders>
  <cellStyleXfs count="3">
    <xf numFmtId="0" fontId="0" fillId="0" borderId="0"/>
    <xf numFmtId="44" fontId="6" fillId="0" borderId="0" applyFont="0" applyFill="0" applyBorder="0" applyAlignment="0" applyProtection="0"/>
    <xf numFmtId="0" fontId="12" fillId="0" borderId="0"/>
  </cellStyleXfs>
  <cellXfs count="105">
    <xf numFmtId="0" fontId="0" fillId="0" borderId="0" xfId="0" applyFont="1" applyAlignment="1">
      <alignment horizontal="left" vertical="center"/>
    </xf>
    <xf numFmtId="0" fontId="0" fillId="0" borderId="0" xfId="0" applyFont="1" applyAlignment="1" applyProtection="1">
      <alignment horizontal="left" vertical="center"/>
      <protection hidden="1"/>
    </xf>
    <xf numFmtId="0" fontId="1" fillId="0" borderId="1" xfId="0" applyFont="1" applyBorder="1" applyAlignment="1" applyProtection="1">
      <alignment horizontal="left" vertical="top" wrapText="1"/>
      <protection hidden="1"/>
    </xf>
    <xf numFmtId="0" fontId="3" fillId="0" borderId="0" xfId="0" applyFont="1" applyAlignment="1" applyProtection="1">
      <alignment horizontal="left" vertical="top" wrapText="1"/>
      <protection hidden="1"/>
    </xf>
    <xf numFmtId="0" fontId="21" fillId="0" borderId="0" xfId="0" applyFont="1" applyFill="1" applyAlignment="1" applyProtection="1">
      <alignment vertical="top"/>
      <protection hidden="1"/>
    </xf>
    <xf numFmtId="0" fontId="0" fillId="0" borderId="0" xfId="0" applyFont="1" applyAlignment="1" applyProtection="1">
      <alignment horizontal="center" vertical="center" wrapText="1"/>
      <protection hidden="1"/>
    </xf>
    <xf numFmtId="0" fontId="4" fillId="0" borderId="1" xfId="0" applyFont="1" applyBorder="1" applyAlignment="1" applyProtection="1">
      <alignment horizontal="right" vertical="top" wrapText="1"/>
      <protection hidden="1"/>
    </xf>
    <xf numFmtId="0" fontId="4" fillId="0" borderId="2" xfId="0" applyFont="1" applyBorder="1" applyAlignment="1" applyProtection="1">
      <alignment horizontal="right" vertical="top" wrapText="1"/>
      <protection hidden="1"/>
    </xf>
    <xf numFmtId="4" fontId="4" fillId="0" borderId="2" xfId="0" applyNumberFormat="1" applyFont="1" applyBorder="1" applyAlignment="1" applyProtection="1">
      <alignment horizontal="right" vertical="top" wrapText="1"/>
      <protection hidden="1"/>
    </xf>
    <xf numFmtId="0" fontId="0" fillId="0" borderId="2" xfId="0" applyFont="1" applyBorder="1" applyAlignment="1" applyProtection="1">
      <alignment horizontal="center" vertical="center" wrapText="1"/>
      <protection hidden="1"/>
    </xf>
    <xf numFmtId="0" fontId="4" fillId="0" borderId="0" xfId="0" applyFont="1" applyAlignment="1" applyProtection="1">
      <alignment horizontal="right" vertical="top" wrapText="1"/>
      <protection hidden="1"/>
    </xf>
    <xf numFmtId="4" fontId="4" fillId="0" borderId="0" xfId="0" applyNumberFormat="1" applyFont="1" applyAlignment="1" applyProtection="1">
      <alignment horizontal="right" vertical="top" wrapText="1"/>
      <protection hidden="1"/>
    </xf>
    <xf numFmtId="0" fontId="0" fillId="0" borderId="1" xfId="0" applyFont="1" applyBorder="1" applyAlignment="1" applyProtection="1">
      <alignment horizontal="center" vertical="center" wrapText="1"/>
      <protection hidden="1"/>
    </xf>
    <xf numFmtId="4" fontId="3" fillId="6" borderId="0" xfId="0" applyNumberFormat="1" applyFont="1" applyFill="1" applyAlignment="1" applyProtection="1">
      <alignment vertical="top" wrapText="1"/>
      <protection hidden="1"/>
    </xf>
    <xf numFmtId="4" fontId="3" fillId="6" borderId="5" xfId="0" applyNumberFormat="1" applyFont="1" applyFill="1" applyBorder="1" applyAlignment="1" applyProtection="1">
      <alignment vertical="top" wrapText="1"/>
      <protection hidden="1"/>
    </xf>
    <xf numFmtId="0" fontId="0" fillId="0" borderId="4" xfId="0" applyBorder="1" applyAlignment="1" applyProtection="1">
      <alignment vertical="center"/>
      <protection hidden="1"/>
    </xf>
    <xf numFmtId="0" fontId="0" fillId="0" borderId="3" xfId="0" applyFont="1" applyBorder="1" applyAlignment="1" applyProtection="1">
      <alignment horizontal="center" vertical="center" wrapText="1"/>
      <protection hidden="1"/>
    </xf>
    <xf numFmtId="4" fontId="3" fillId="6" borderId="1" xfId="0" applyNumberFormat="1" applyFont="1" applyFill="1" applyBorder="1" applyAlignment="1" applyProtection="1">
      <alignment vertical="top" wrapText="1"/>
      <protection hidden="1"/>
    </xf>
    <xf numFmtId="4" fontId="21" fillId="6" borderId="0" xfId="0" applyNumberFormat="1" applyFont="1" applyFill="1" applyAlignment="1" applyProtection="1">
      <alignment vertical="top"/>
      <protection hidden="1"/>
    </xf>
    <xf numFmtId="0" fontId="5" fillId="0" borderId="2" xfId="0" applyFont="1" applyBorder="1" applyAlignment="1" applyProtection="1">
      <alignment vertical="top" wrapText="1"/>
      <protection hidden="1"/>
    </xf>
    <xf numFmtId="0" fontId="5" fillId="0" borderId="0" xfId="0" applyFont="1" applyBorder="1" applyAlignment="1" applyProtection="1">
      <alignment vertical="top" wrapText="1"/>
      <protection hidden="1"/>
    </xf>
    <xf numFmtId="49" fontId="7" fillId="0" borderId="6" xfId="0" applyNumberFormat="1" applyFont="1" applyBorder="1" applyAlignment="1" applyProtection="1">
      <alignment horizontal="center" vertical="center" wrapText="1"/>
      <protection hidden="1"/>
    </xf>
    <xf numFmtId="0" fontId="11" fillId="0" borderId="0" xfId="0" applyFont="1" applyProtection="1">
      <protection hidden="1"/>
    </xf>
    <xf numFmtId="0" fontId="13" fillId="4" borderId="4" xfId="2" applyFont="1" applyFill="1" applyBorder="1" applyAlignment="1" applyProtection="1">
      <alignment vertical="top" wrapText="1"/>
      <protection hidden="1"/>
    </xf>
    <xf numFmtId="0" fontId="13" fillId="4" borderId="14" xfId="2" applyFont="1" applyFill="1" applyBorder="1" applyAlignment="1" applyProtection="1">
      <alignment vertical="top" wrapText="1"/>
      <protection hidden="1"/>
    </xf>
    <xf numFmtId="0" fontId="13" fillId="4" borderId="15" xfId="2" applyFont="1" applyFill="1" applyBorder="1" applyAlignment="1" applyProtection="1">
      <alignment vertical="top" wrapText="1"/>
      <protection hidden="1"/>
    </xf>
    <xf numFmtId="0" fontId="0" fillId="0" borderId="0" xfId="0" applyProtection="1">
      <protection hidden="1"/>
    </xf>
    <xf numFmtId="4" fontId="0" fillId="0" borderId="0" xfId="0" applyNumberFormat="1" applyProtection="1">
      <protection hidden="1"/>
    </xf>
    <xf numFmtId="0" fontId="10" fillId="6" borderId="4" xfId="0" applyFont="1" applyFill="1" applyBorder="1" applyProtection="1">
      <protection hidden="1"/>
    </xf>
    <xf numFmtId="0" fontId="13" fillId="4" borderId="8" xfId="2" applyFont="1" applyFill="1" applyBorder="1" applyAlignment="1" applyProtection="1">
      <alignment vertical="top" wrapText="1"/>
      <protection hidden="1"/>
    </xf>
    <xf numFmtId="0" fontId="13" fillId="4" borderId="9" xfId="2" applyFont="1" applyFill="1" applyBorder="1" applyAlignment="1" applyProtection="1">
      <alignment vertical="top" wrapText="1"/>
      <protection hidden="1"/>
    </xf>
    <xf numFmtId="49" fontId="9" fillId="0" borderId="17" xfId="2" applyNumberFormat="1" applyFont="1" applyBorder="1" applyAlignment="1" applyProtection="1">
      <alignment horizontal="left" vertical="top" wrapText="1"/>
      <protection hidden="1"/>
    </xf>
    <xf numFmtId="0" fontId="20" fillId="0" borderId="0" xfId="0" applyFont="1" applyAlignment="1" applyProtection="1">
      <alignment vertical="top"/>
      <protection hidden="1"/>
    </xf>
    <xf numFmtId="49" fontId="19" fillId="0" borderId="0" xfId="0" applyNumberFormat="1" applyFont="1" applyAlignment="1" applyProtection="1">
      <alignment vertical="top" wrapText="1"/>
      <protection hidden="1"/>
    </xf>
    <xf numFmtId="49" fontId="19" fillId="0" borderId="0" xfId="0" applyNumberFormat="1" applyFont="1" applyAlignment="1" applyProtection="1">
      <alignment horizontal="right" vertical="top"/>
      <protection hidden="1"/>
    </xf>
    <xf numFmtId="49" fontId="21" fillId="8" borderId="0" xfId="0" applyNumberFormat="1" applyFont="1" applyFill="1" applyAlignment="1" applyProtection="1">
      <alignment vertical="top"/>
      <protection hidden="1"/>
    </xf>
    <xf numFmtId="44" fontId="8" fillId="8" borderId="0" xfId="0" applyNumberFormat="1" applyFont="1" applyFill="1" applyBorder="1" applyAlignment="1" applyProtection="1">
      <alignment horizontal="right" vertical="top" wrapText="1"/>
      <protection hidden="1"/>
    </xf>
    <xf numFmtId="49" fontId="21" fillId="7" borderId="0" xfId="0" applyNumberFormat="1" applyFont="1" applyFill="1" applyAlignment="1" applyProtection="1">
      <alignment vertical="top"/>
      <protection hidden="1"/>
    </xf>
    <xf numFmtId="49" fontId="10" fillId="0" borderId="6" xfId="0" applyNumberFormat="1" applyFont="1" applyBorder="1" applyAlignment="1" applyProtection="1">
      <alignment horizontal="center" vertical="center" wrapText="1"/>
      <protection hidden="1"/>
    </xf>
    <xf numFmtId="49" fontId="9" fillId="0" borderId="4" xfId="2" applyNumberFormat="1" applyFont="1" applyBorder="1" applyAlignment="1" applyProtection="1">
      <alignment horizontal="left" vertical="top" wrapText="1"/>
      <protection hidden="1"/>
    </xf>
    <xf numFmtId="4" fontId="3" fillId="3" borderId="4" xfId="0" applyNumberFormat="1" applyFont="1" applyFill="1" applyBorder="1" applyAlignment="1" applyProtection="1">
      <alignment vertical="top" wrapText="1"/>
      <protection locked="0"/>
    </xf>
    <xf numFmtId="4" fontId="4" fillId="0" borderId="0" xfId="0" applyNumberFormat="1" applyFont="1" applyAlignment="1" applyProtection="1">
      <alignment horizontal="right" vertical="top" wrapText="1"/>
      <protection hidden="1"/>
    </xf>
    <xf numFmtId="4" fontId="4" fillId="6" borderId="0" xfId="0" applyNumberFormat="1" applyFont="1" applyFill="1" applyAlignment="1" applyProtection="1">
      <alignment horizontal="right" vertical="top" wrapText="1"/>
      <protection hidden="1"/>
    </xf>
    <xf numFmtId="0" fontId="1" fillId="2" borderId="0" xfId="0" applyFont="1" applyFill="1" applyAlignment="1" applyProtection="1">
      <alignment horizontal="left" vertical="top" wrapText="1"/>
      <protection hidden="1"/>
    </xf>
    <xf numFmtId="0" fontId="1" fillId="0" borderId="1" xfId="0" applyFont="1" applyBorder="1" applyAlignment="1" applyProtection="1">
      <alignment horizontal="left" vertical="top" wrapText="1"/>
      <protection hidden="1"/>
    </xf>
    <xf numFmtId="0" fontId="1" fillId="0" borderId="1" xfId="0" applyFont="1" applyBorder="1" applyAlignment="1" applyProtection="1">
      <alignment horizontal="right" vertical="top" wrapText="1"/>
      <protection hidden="1"/>
    </xf>
    <xf numFmtId="0" fontId="2" fillId="9" borderId="0" xfId="0" applyFont="1" applyFill="1" applyAlignment="1" applyProtection="1">
      <alignment horizontal="left" vertical="top" wrapText="1"/>
      <protection hidden="1"/>
    </xf>
    <xf numFmtId="0" fontId="3" fillId="0" borderId="0" xfId="0" applyFont="1" applyAlignment="1" applyProtection="1">
      <alignment horizontal="left" vertical="top" wrapText="1"/>
      <protection hidden="1"/>
    </xf>
    <xf numFmtId="0" fontId="4" fillId="0" borderId="1" xfId="0" applyFont="1" applyBorder="1" applyAlignment="1" applyProtection="1">
      <alignment horizontal="left" vertical="top" wrapText="1"/>
      <protection hidden="1"/>
    </xf>
    <xf numFmtId="0" fontId="4" fillId="0" borderId="1" xfId="0" applyFont="1" applyBorder="1" applyAlignment="1" applyProtection="1">
      <alignment horizontal="right" vertical="top" wrapText="1"/>
      <protection hidden="1"/>
    </xf>
    <xf numFmtId="0" fontId="4" fillId="0" borderId="2" xfId="0" applyFont="1" applyBorder="1" applyAlignment="1" applyProtection="1">
      <alignment horizontal="left" vertical="top" wrapText="1"/>
      <protection hidden="1"/>
    </xf>
    <xf numFmtId="4" fontId="4" fillId="0" borderId="2" xfId="0" applyNumberFormat="1" applyFont="1" applyBorder="1" applyAlignment="1" applyProtection="1">
      <alignment horizontal="right" vertical="top" wrapText="1"/>
      <protection hidden="1"/>
    </xf>
    <xf numFmtId="4" fontId="4" fillId="6" borderId="2" xfId="0" applyNumberFormat="1" applyFont="1" applyFill="1" applyBorder="1" applyAlignment="1" applyProtection="1">
      <alignment horizontal="right" vertical="top" wrapText="1"/>
      <protection hidden="1"/>
    </xf>
    <xf numFmtId="0" fontId="4" fillId="0" borderId="0" xfId="0" applyFont="1" applyAlignment="1" applyProtection="1">
      <alignment horizontal="left" vertical="top" wrapText="1"/>
      <protection hidden="1"/>
    </xf>
    <xf numFmtId="0" fontId="3" fillId="0" borderId="0" xfId="0" applyFont="1" applyAlignment="1" applyProtection="1">
      <alignment horizontal="right" vertical="top" wrapText="1"/>
      <protection hidden="1"/>
    </xf>
    <xf numFmtId="4" fontId="3" fillId="6" borderId="0" xfId="0" applyNumberFormat="1" applyFont="1" applyFill="1" applyAlignment="1" applyProtection="1">
      <alignment horizontal="right" vertical="top" wrapText="1"/>
      <protection hidden="1"/>
    </xf>
    <xf numFmtId="4" fontId="3" fillId="6" borderId="5" xfId="0" applyNumberFormat="1" applyFont="1" applyFill="1" applyBorder="1" applyAlignment="1" applyProtection="1">
      <alignment horizontal="right" vertical="top" wrapText="1"/>
      <protection hidden="1"/>
    </xf>
    <xf numFmtId="0" fontId="3" fillId="0" borderId="0" xfId="0" applyFont="1" applyAlignment="1" applyProtection="1">
      <alignment horizontal="justify" vertical="top" wrapText="1"/>
      <protection hidden="1"/>
    </xf>
    <xf numFmtId="4" fontId="3" fillId="0" borderId="0" xfId="0" applyNumberFormat="1" applyFont="1" applyAlignment="1" applyProtection="1">
      <alignment horizontal="right" vertical="top" wrapText="1"/>
      <protection hidden="1"/>
    </xf>
    <xf numFmtId="4" fontId="3" fillId="6" borderId="0" xfId="0" applyNumberFormat="1" applyFont="1" applyFill="1" applyAlignment="1" applyProtection="1">
      <alignment horizontal="right" wrapText="1"/>
      <protection hidden="1"/>
    </xf>
    <xf numFmtId="0" fontId="3" fillId="0" borderId="0" xfId="0" applyFont="1" applyAlignment="1" applyProtection="1">
      <alignment horizontal="center" vertical="top" wrapText="1"/>
      <protection hidden="1"/>
    </xf>
    <xf numFmtId="0" fontId="1" fillId="0" borderId="0" xfId="0" applyFont="1" applyAlignment="1" applyProtection="1">
      <alignment horizontal="right" vertical="top" wrapText="1"/>
      <protection hidden="1"/>
    </xf>
    <xf numFmtId="4" fontId="1" fillId="0" borderId="2" xfId="0" applyNumberFormat="1" applyFont="1" applyBorder="1" applyAlignment="1" applyProtection="1">
      <alignment horizontal="right" vertical="top" wrapText="1"/>
      <protection hidden="1"/>
    </xf>
    <xf numFmtId="0" fontId="5" fillId="0" borderId="2" xfId="0" applyFont="1" applyBorder="1" applyAlignment="1" applyProtection="1">
      <alignment horizontal="left" vertical="top" wrapText="1"/>
      <protection hidden="1"/>
    </xf>
    <xf numFmtId="0" fontId="0" fillId="0" borderId="2" xfId="0" applyFont="1" applyBorder="1" applyAlignment="1" applyProtection="1">
      <alignment horizontal="right" vertical="top" wrapText="1"/>
      <protection hidden="1"/>
    </xf>
    <xf numFmtId="0" fontId="2" fillId="9" borderId="2" xfId="0" applyFont="1" applyFill="1" applyBorder="1" applyAlignment="1" applyProtection="1">
      <alignment horizontal="left" vertical="top" wrapText="1"/>
      <protection hidden="1"/>
    </xf>
    <xf numFmtId="0" fontId="7" fillId="0" borderId="7" xfId="0" applyFont="1" applyBorder="1" applyAlignment="1" applyProtection="1">
      <alignment horizontal="left" vertical="top" wrapText="1"/>
      <protection hidden="1"/>
    </xf>
    <xf numFmtId="0" fontId="7" fillId="0" borderId="8" xfId="0" applyFont="1" applyBorder="1" applyAlignment="1" applyProtection="1">
      <alignment horizontal="left" vertical="top" wrapText="1"/>
      <protection hidden="1"/>
    </xf>
    <xf numFmtId="0" fontId="7" fillId="0" borderId="9" xfId="0" applyFont="1" applyBorder="1" applyAlignment="1" applyProtection="1">
      <alignment horizontal="left" vertical="top" wrapText="1"/>
      <protection hidden="1"/>
    </xf>
    <xf numFmtId="0" fontId="7" fillId="0" borderId="10" xfId="0" applyFont="1" applyBorder="1" applyAlignment="1" applyProtection="1">
      <alignment horizontal="left" vertical="top" wrapText="1"/>
      <protection hidden="1"/>
    </xf>
    <xf numFmtId="0" fontId="7" fillId="0" borderId="0" xfId="0" applyFont="1" applyBorder="1" applyAlignment="1" applyProtection="1">
      <alignment horizontal="left" vertical="top" wrapText="1"/>
      <protection hidden="1"/>
    </xf>
    <xf numFmtId="0" fontId="7" fillId="0" borderId="5" xfId="0" applyFont="1" applyBorder="1" applyAlignment="1" applyProtection="1">
      <alignment horizontal="left" vertical="top" wrapText="1"/>
      <protection hidden="1"/>
    </xf>
    <xf numFmtId="0" fontId="7" fillId="0" borderId="11" xfId="0" applyFont="1" applyBorder="1" applyAlignment="1" applyProtection="1">
      <alignment horizontal="left" vertical="top" wrapText="1"/>
      <protection hidden="1"/>
    </xf>
    <xf numFmtId="0" fontId="7" fillId="0" borderId="12" xfId="0" applyFont="1" applyBorder="1" applyAlignment="1" applyProtection="1">
      <alignment horizontal="left" vertical="top" wrapText="1"/>
      <protection hidden="1"/>
    </xf>
    <xf numFmtId="0" fontId="7" fillId="0" borderId="13" xfId="0" applyFont="1" applyBorder="1" applyAlignment="1" applyProtection="1">
      <alignment horizontal="left" vertical="top" wrapText="1"/>
      <protection hidden="1"/>
    </xf>
    <xf numFmtId="164" fontId="23" fillId="5" borderId="7" xfId="0" applyNumberFormat="1" applyFont="1" applyFill="1" applyBorder="1" applyAlignment="1" applyProtection="1">
      <alignment horizontal="center" vertical="center"/>
      <protection hidden="1"/>
    </xf>
    <xf numFmtId="164" fontId="23" fillId="5" borderId="8" xfId="0" applyNumberFormat="1" applyFont="1" applyFill="1" applyBorder="1" applyAlignment="1" applyProtection="1">
      <alignment horizontal="center" vertical="center"/>
      <protection hidden="1"/>
    </xf>
    <xf numFmtId="164" fontId="23" fillId="5" borderId="9" xfId="0" applyNumberFormat="1" applyFont="1" applyFill="1" applyBorder="1" applyAlignment="1" applyProtection="1">
      <alignment horizontal="center" vertical="center"/>
      <protection hidden="1"/>
    </xf>
    <xf numFmtId="44" fontId="10" fillId="6" borderId="16" xfId="1" applyNumberFormat="1" applyFont="1" applyFill="1" applyBorder="1" applyAlignment="1" applyProtection="1">
      <alignment horizontal="center"/>
      <protection hidden="1"/>
    </xf>
    <xf numFmtId="44" fontId="10" fillId="6" borderId="14" xfId="1" applyNumberFormat="1" applyFont="1" applyFill="1" applyBorder="1" applyAlignment="1" applyProtection="1">
      <alignment horizontal="center"/>
      <protection hidden="1"/>
    </xf>
    <xf numFmtId="44" fontId="10" fillId="6" borderId="15" xfId="1" applyNumberFormat="1" applyFont="1" applyFill="1" applyBorder="1" applyAlignment="1" applyProtection="1">
      <alignment horizontal="center"/>
      <protection hidden="1"/>
    </xf>
    <xf numFmtId="164" fontId="17" fillId="0" borderId="7" xfId="0" applyNumberFormat="1" applyFont="1" applyBorder="1" applyAlignment="1" applyProtection="1">
      <alignment horizontal="center" vertical="center"/>
      <protection hidden="1"/>
    </xf>
    <xf numFmtId="164" fontId="17" fillId="0" borderId="9" xfId="0" applyNumberFormat="1" applyFont="1" applyBorder="1" applyAlignment="1" applyProtection="1">
      <alignment horizontal="center" vertical="center"/>
      <protection hidden="1"/>
    </xf>
    <xf numFmtId="0" fontId="18" fillId="0" borderId="7" xfId="0" applyFont="1" applyBorder="1" applyAlignment="1" applyProtection="1">
      <alignment horizontal="center" vertical="center" wrapText="1"/>
      <protection hidden="1"/>
    </xf>
    <xf numFmtId="0" fontId="18" fillId="0" borderId="8" xfId="0" applyFont="1" applyBorder="1" applyAlignment="1" applyProtection="1">
      <alignment horizontal="center" vertical="center" wrapText="1"/>
      <protection hidden="1"/>
    </xf>
    <xf numFmtId="0" fontId="18" fillId="0" borderId="9" xfId="0" applyFont="1" applyBorder="1" applyAlignment="1" applyProtection="1">
      <alignment horizontal="center" vertical="center" wrapText="1"/>
      <protection hidden="1"/>
    </xf>
    <xf numFmtId="0" fontId="18" fillId="0" borderId="12" xfId="0" applyFont="1" applyBorder="1" applyAlignment="1" applyProtection="1">
      <alignment horizontal="center" vertical="center" wrapText="1"/>
      <protection hidden="1"/>
    </xf>
    <xf numFmtId="0" fontId="18" fillId="0" borderId="13" xfId="0" applyFont="1" applyBorder="1" applyAlignment="1" applyProtection="1">
      <alignment horizontal="center" vertical="center" wrapText="1"/>
      <protection hidden="1"/>
    </xf>
    <xf numFmtId="0" fontId="24" fillId="0" borderId="16" xfId="0" applyFont="1" applyBorder="1" applyAlignment="1" applyProtection="1">
      <alignment horizontal="center" vertical="center" wrapText="1"/>
      <protection hidden="1"/>
    </xf>
    <xf numFmtId="0" fontId="24" fillId="0" borderId="14" xfId="0" applyFont="1" applyBorder="1" applyAlignment="1" applyProtection="1">
      <alignment horizontal="center" vertical="center" wrapText="1"/>
      <protection hidden="1"/>
    </xf>
    <xf numFmtId="0" fontId="24" fillId="0" borderId="15" xfId="0" applyFont="1" applyBorder="1" applyAlignment="1" applyProtection="1">
      <alignment horizontal="center" vertical="center" wrapText="1"/>
      <protection hidden="1"/>
    </xf>
    <xf numFmtId="4" fontId="1" fillId="0" borderId="1" xfId="0" applyNumberFormat="1" applyFont="1" applyBorder="1" applyAlignment="1" applyProtection="1">
      <alignment horizontal="right" vertical="top" wrapText="1"/>
      <protection hidden="1"/>
    </xf>
    <xf numFmtId="0" fontId="8" fillId="8" borderId="0" xfId="0" applyFont="1" applyFill="1" applyAlignment="1" applyProtection="1">
      <alignment horizontal="left" vertical="top" wrapText="1"/>
      <protection hidden="1"/>
    </xf>
    <xf numFmtId="0" fontId="22" fillId="0" borderId="10" xfId="0" applyFont="1" applyBorder="1" applyAlignment="1" applyProtection="1">
      <alignment horizontal="center" vertical="center"/>
      <protection hidden="1"/>
    </xf>
    <xf numFmtId="0" fontId="22" fillId="0" borderId="0" xfId="0" applyFont="1" applyBorder="1" applyAlignment="1" applyProtection="1">
      <alignment horizontal="center" vertical="center"/>
      <protection hidden="1"/>
    </xf>
    <xf numFmtId="0" fontId="22" fillId="0" borderId="5" xfId="0" applyFont="1" applyBorder="1" applyAlignment="1" applyProtection="1">
      <alignment horizontal="center" vertical="center"/>
      <protection hidden="1"/>
    </xf>
    <xf numFmtId="7" fontId="10" fillId="5" borderId="16" xfId="0" applyNumberFormat="1" applyFont="1" applyFill="1" applyBorder="1" applyAlignment="1" applyProtection="1">
      <alignment horizontal="center" vertical="center" wrapText="1"/>
      <protection hidden="1"/>
    </xf>
    <xf numFmtId="7" fontId="10" fillId="5" borderId="14" xfId="0" applyNumberFormat="1" applyFont="1" applyFill="1" applyBorder="1" applyAlignment="1" applyProtection="1">
      <alignment horizontal="center" vertical="center" wrapText="1"/>
      <protection hidden="1"/>
    </xf>
    <xf numFmtId="7" fontId="10" fillId="5" borderId="15" xfId="0" applyNumberFormat="1" applyFont="1" applyFill="1" applyBorder="1" applyAlignment="1" applyProtection="1">
      <alignment horizontal="center" vertical="center" wrapText="1"/>
      <protection hidden="1"/>
    </xf>
    <xf numFmtId="44" fontId="10" fillId="5" borderId="16" xfId="0" applyNumberFormat="1" applyFont="1" applyFill="1" applyBorder="1" applyAlignment="1" applyProtection="1">
      <alignment horizontal="center" vertical="center" wrapText="1"/>
      <protection hidden="1"/>
    </xf>
    <xf numFmtId="44" fontId="10" fillId="5" borderId="14" xfId="0" applyNumberFormat="1" applyFont="1" applyFill="1" applyBorder="1" applyAlignment="1" applyProtection="1">
      <alignment horizontal="center" vertical="center" wrapText="1"/>
      <protection hidden="1"/>
    </xf>
    <xf numFmtId="44" fontId="10" fillId="5" borderId="15" xfId="0" applyNumberFormat="1" applyFont="1" applyFill="1" applyBorder="1" applyAlignment="1" applyProtection="1">
      <alignment horizontal="center" vertical="center" wrapText="1"/>
      <protection hidden="1"/>
    </xf>
    <xf numFmtId="0" fontId="13" fillId="4" borderId="16" xfId="2" applyFont="1" applyFill="1" applyBorder="1" applyAlignment="1" applyProtection="1">
      <alignment horizontal="center" vertical="top" wrapText="1"/>
      <protection hidden="1"/>
    </xf>
    <xf numFmtId="0" fontId="13" fillId="4" borderId="14" xfId="2" applyFont="1" applyFill="1" applyBorder="1" applyAlignment="1" applyProtection="1">
      <alignment horizontal="center" vertical="top" wrapText="1"/>
      <protection hidden="1"/>
    </xf>
    <xf numFmtId="0" fontId="13" fillId="4" borderId="15" xfId="2" applyFont="1" applyFill="1" applyBorder="1" applyAlignment="1" applyProtection="1">
      <alignment horizontal="center" vertical="top" wrapText="1"/>
      <protection hidden="1"/>
    </xf>
  </cellXfs>
  <cellStyles count="3">
    <cellStyle name="Moneda" xfId="1" builtinId="4"/>
    <cellStyle name="Normal" xfId="0" builtinId="0"/>
    <cellStyle name="Normal 2" xfId="2"/>
  </cellStyles>
  <dxfs count="25">
    <dxf>
      <font>
        <color rgb="FFFFFF00"/>
      </font>
      <fill>
        <patternFill>
          <bgColor rgb="FFFF0000"/>
        </patternFill>
      </fill>
    </dxf>
    <dxf>
      <font>
        <color rgb="FFFFFF00"/>
      </font>
      <fill>
        <patternFill>
          <bgColor rgb="FFFF0000"/>
        </patternFill>
      </fill>
    </dxf>
    <dxf>
      <font>
        <color auto="1"/>
      </font>
      <fill>
        <patternFill>
          <bgColor rgb="FF92D050"/>
        </patternFill>
      </fill>
    </dxf>
    <dxf>
      <font>
        <b/>
        <i val="0"/>
        <color rgb="FFFFFF00"/>
      </font>
      <fill>
        <patternFill>
          <bgColor rgb="FFFF0000"/>
        </patternFill>
      </fill>
    </dxf>
    <dxf>
      <font>
        <b/>
        <i val="0"/>
      </font>
      <fill>
        <patternFill>
          <bgColor rgb="FF92D05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auto="1"/>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s>
  <tableStyles count="0" defaultTableStyle="TableStyleMedium9" defaultPivotStyle="PivotStyleLight16"/>
  <colors>
    <mruColors>
      <color rgb="FFFFFFCC"/>
      <color rgb="FF99C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02"/>
  <sheetViews>
    <sheetView tabSelected="1" topLeftCell="C1" zoomScaleNormal="100" workbookViewId="0">
      <selection activeCell="T4" sqref="T4"/>
    </sheetView>
  </sheetViews>
  <sheetFormatPr baseColWidth="10" defaultRowHeight="15" x14ac:dyDescent="0.2"/>
  <cols>
    <col min="1" max="1" width="2.5" style="1" customWidth="1"/>
    <col min="2" max="2" width="3.3984375" style="1" customWidth="1"/>
    <col min="3" max="3" width="2.796875" style="1" customWidth="1"/>
    <col min="4" max="4" width="22" style="1" customWidth="1"/>
    <col min="5" max="5" width="6.8984375" style="1" customWidth="1"/>
    <col min="6" max="6" width="13.296875" style="1" customWidth="1"/>
    <col min="7" max="7" width="3.3984375" style="1" customWidth="1"/>
    <col min="8" max="8" width="15" style="1" customWidth="1"/>
    <col min="9" max="9" width="5" style="1" customWidth="1"/>
    <col min="10" max="10" width="42" style="1" customWidth="1"/>
    <col min="11" max="11" width="7.69921875" style="1" customWidth="1"/>
    <col min="12" max="12" width="4.3984375" style="1" customWidth="1"/>
    <col min="13" max="13" width="6.8984375" style="1" customWidth="1"/>
    <col min="14" max="14" width="3.69921875" style="1" customWidth="1"/>
    <col min="15" max="15" width="1.19921875" style="1" customWidth="1"/>
    <col min="16" max="16" width="12.19921875" style="1" customWidth="1"/>
    <col min="17" max="17" width="0.796875" style="1" customWidth="1"/>
    <col min="18" max="18" width="0.8984375" style="1" customWidth="1"/>
    <col min="19" max="19" width="9.3984375" style="1" customWidth="1"/>
    <col min="20" max="20" width="17" style="1" customWidth="1"/>
    <col min="21" max="16384" width="11.19921875" style="1"/>
  </cols>
  <sheetData>
    <row r="1" spans="1:20" ht="16.7" customHeight="1" x14ac:dyDescent="0.2">
      <c r="A1" s="43" t="s">
        <v>0</v>
      </c>
      <c r="B1" s="43"/>
      <c r="C1" s="43"/>
      <c r="D1" s="43"/>
      <c r="E1" s="43"/>
      <c r="F1" s="43"/>
      <c r="G1" s="43"/>
      <c r="H1" s="43"/>
      <c r="I1" s="43"/>
      <c r="J1" s="43"/>
      <c r="K1" s="43"/>
      <c r="L1" s="43"/>
      <c r="M1" s="43"/>
      <c r="N1" s="43"/>
      <c r="O1" s="43"/>
      <c r="P1" s="43"/>
      <c r="Q1" s="43"/>
      <c r="R1" s="43"/>
      <c r="S1" s="43"/>
    </row>
    <row r="2" spans="1:20" ht="16.7" customHeight="1" x14ac:dyDescent="0.2">
      <c r="A2" s="44" t="s">
        <v>1</v>
      </c>
      <c r="B2" s="44"/>
      <c r="C2" s="2" t="s">
        <v>2</v>
      </c>
      <c r="D2" s="44" t="s">
        <v>3</v>
      </c>
      <c r="E2" s="44"/>
      <c r="F2" s="44"/>
      <c r="G2" s="44"/>
      <c r="H2" s="44"/>
      <c r="I2" s="44"/>
      <c r="J2" s="44"/>
      <c r="K2" s="45" t="s">
        <v>4</v>
      </c>
      <c r="L2" s="45"/>
      <c r="M2" s="45" t="s">
        <v>5</v>
      </c>
      <c r="N2" s="45"/>
      <c r="O2" s="45"/>
      <c r="P2" s="45" t="s">
        <v>924</v>
      </c>
      <c r="Q2" s="45"/>
      <c r="R2" s="45"/>
      <c r="S2" s="45"/>
    </row>
    <row r="3" spans="1:20" ht="15.2" customHeight="1" x14ac:dyDescent="0.2">
      <c r="A3" s="46" t="s">
        <v>6</v>
      </c>
      <c r="B3" s="46"/>
      <c r="C3" s="46"/>
      <c r="D3" s="46"/>
      <c r="E3" s="46"/>
      <c r="F3" s="46"/>
      <c r="G3" s="46"/>
      <c r="H3" s="46"/>
      <c r="I3" s="46"/>
      <c r="J3" s="46"/>
      <c r="K3" s="46"/>
      <c r="L3" s="46"/>
      <c r="M3" s="46"/>
      <c r="N3" s="46"/>
      <c r="O3" s="46"/>
      <c r="P3" s="46"/>
      <c r="Q3" s="46"/>
      <c r="R3" s="46"/>
      <c r="S3" s="46"/>
    </row>
    <row r="4" spans="1:20" ht="31.7" customHeight="1" x14ac:dyDescent="0.2">
      <c r="A4" s="47" t="s">
        <v>7</v>
      </c>
      <c r="B4" s="47"/>
      <c r="C4" s="3" t="s">
        <v>8</v>
      </c>
      <c r="D4" s="4" t="s">
        <v>9</v>
      </c>
      <c r="E4" s="4"/>
      <c r="F4" s="4"/>
      <c r="G4" s="4"/>
      <c r="H4" s="4"/>
      <c r="I4" s="4"/>
      <c r="J4" s="4"/>
      <c r="K4" s="4"/>
      <c r="L4" s="4"/>
      <c r="M4" s="4"/>
      <c r="N4" s="4"/>
      <c r="O4" s="4"/>
      <c r="P4" s="4"/>
      <c r="Q4" s="5"/>
      <c r="R4" s="5"/>
      <c r="S4" s="5"/>
    </row>
    <row r="5" spans="1:20" ht="15.2" customHeight="1" x14ac:dyDescent="0.2">
      <c r="A5" s="48"/>
      <c r="B5" s="48"/>
      <c r="C5" s="48"/>
      <c r="D5" s="48"/>
      <c r="E5" s="6" t="s">
        <v>10</v>
      </c>
      <c r="F5" s="6" t="s">
        <v>11</v>
      </c>
      <c r="G5" s="49" t="s">
        <v>12</v>
      </c>
      <c r="H5" s="49"/>
      <c r="I5" s="49"/>
      <c r="J5" s="49" t="s">
        <v>13</v>
      </c>
      <c r="K5" s="49"/>
      <c r="L5" s="49"/>
      <c r="M5" s="49"/>
      <c r="N5" s="49"/>
      <c r="O5" s="49" t="s">
        <v>14</v>
      </c>
      <c r="P5" s="49"/>
      <c r="Q5" s="49" t="s">
        <v>15</v>
      </c>
      <c r="R5" s="49"/>
      <c r="S5" s="49"/>
    </row>
    <row r="6" spans="1:20" ht="21.4" customHeight="1" x14ac:dyDescent="0.2">
      <c r="A6" s="50" t="s">
        <v>16</v>
      </c>
      <c r="B6" s="50"/>
      <c r="C6" s="50"/>
      <c r="D6" s="50"/>
      <c r="E6" s="7">
        <v>20.37</v>
      </c>
      <c r="F6" s="8">
        <v>1</v>
      </c>
      <c r="G6" s="51"/>
      <c r="H6" s="51"/>
      <c r="I6" s="51"/>
      <c r="J6" s="51"/>
      <c r="K6" s="51"/>
      <c r="L6" s="51"/>
      <c r="M6" s="51"/>
      <c r="N6" s="51"/>
      <c r="O6" s="52">
        <v>20.37</v>
      </c>
      <c r="P6" s="52"/>
      <c r="Q6" s="9"/>
      <c r="R6" s="9"/>
      <c r="S6" s="9"/>
    </row>
    <row r="7" spans="1:20" ht="21.4" customHeight="1" x14ac:dyDescent="0.2">
      <c r="A7" s="53" t="s">
        <v>17</v>
      </c>
      <c r="B7" s="53"/>
      <c r="C7" s="53"/>
      <c r="D7" s="53"/>
      <c r="E7" s="10">
        <v>3.02</v>
      </c>
      <c r="F7" s="11">
        <v>0.3</v>
      </c>
      <c r="G7" s="41"/>
      <c r="H7" s="41"/>
      <c r="I7" s="41"/>
      <c r="J7" s="41"/>
      <c r="K7" s="41"/>
      <c r="L7" s="41"/>
      <c r="M7" s="41"/>
      <c r="N7" s="41"/>
      <c r="O7" s="42">
        <v>0.91</v>
      </c>
      <c r="P7" s="42"/>
      <c r="Q7" s="5"/>
      <c r="R7" s="5"/>
      <c r="S7" s="5"/>
    </row>
    <row r="8" spans="1:20" ht="21.4" customHeight="1" x14ac:dyDescent="0.2">
      <c r="A8" s="53" t="s">
        <v>18</v>
      </c>
      <c r="B8" s="53"/>
      <c r="C8" s="53"/>
      <c r="D8" s="53"/>
      <c r="E8" s="10">
        <v>4.75</v>
      </c>
      <c r="F8" s="11">
        <v>0.3</v>
      </c>
      <c r="G8" s="41"/>
      <c r="H8" s="41"/>
      <c r="I8" s="41"/>
      <c r="J8" s="41"/>
      <c r="K8" s="41"/>
      <c r="L8" s="41"/>
      <c r="M8" s="41"/>
      <c r="N8" s="41"/>
      <c r="O8" s="42">
        <v>1.43</v>
      </c>
      <c r="P8" s="42"/>
      <c r="Q8" s="5"/>
      <c r="R8" s="5"/>
      <c r="S8" s="5"/>
    </row>
    <row r="9" spans="1:20" ht="21.4" customHeight="1" x14ac:dyDescent="0.2">
      <c r="A9" s="53" t="s">
        <v>19</v>
      </c>
      <c r="B9" s="53"/>
      <c r="C9" s="53"/>
      <c r="D9" s="53"/>
      <c r="E9" s="10">
        <v>16.350000000000001</v>
      </c>
      <c r="F9" s="11">
        <v>0.3</v>
      </c>
      <c r="G9" s="41"/>
      <c r="H9" s="41"/>
      <c r="I9" s="41"/>
      <c r="J9" s="41"/>
      <c r="K9" s="41"/>
      <c r="L9" s="41"/>
      <c r="M9" s="41"/>
      <c r="N9" s="41"/>
      <c r="O9" s="42">
        <v>4.91</v>
      </c>
      <c r="P9" s="42"/>
      <c r="Q9" s="5"/>
      <c r="R9" s="5"/>
      <c r="S9" s="5"/>
    </row>
    <row r="10" spans="1:20" ht="21.4" customHeight="1" x14ac:dyDescent="0.2">
      <c r="A10" s="53" t="s">
        <v>20</v>
      </c>
      <c r="B10" s="53"/>
      <c r="C10" s="53"/>
      <c r="D10" s="53"/>
      <c r="E10" s="10">
        <v>16.29</v>
      </c>
      <c r="F10" s="11"/>
      <c r="G10" s="41"/>
      <c r="H10" s="41"/>
      <c r="I10" s="41"/>
      <c r="J10" s="41"/>
      <c r="K10" s="41"/>
      <c r="L10" s="41"/>
      <c r="M10" s="41"/>
      <c r="N10" s="41"/>
      <c r="O10" s="42">
        <v>16.29</v>
      </c>
      <c r="P10" s="42"/>
      <c r="Q10" s="12"/>
      <c r="R10" s="12"/>
      <c r="S10" s="12"/>
    </row>
    <row r="11" spans="1:20" ht="15.2" customHeight="1" thickBot="1" x14ac:dyDescent="0.25">
      <c r="A11" s="53"/>
      <c r="B11" s="53"/>
      <c r="C11" s="53"/>
      <c r="D11" s="53"/>
      <c r="E11" s="10"/>
      <c r="F11" s="11"/>
      <c r="G11" s="41"/>
      <c r="H11" s="41"/>
      <c r="I11" s="41"/>
      <c r="J11" s="41"/>
      <c r="K11" s="41"/>
      <c r="L11" s="41"/>
      <c r="M11" s="41"/>
      <c r="N11" s="41"/>
      <c r="O11" s="42"/>
      <c r="P11" s="42"/>
      <c r="Q11" s="52">
        <v>43.91</v>
      </c>
      <c r="R11" s="52"/>
      <c r="S11" s="52"/>
    </row>
    <row r="12" spans="1:20" ht="15.4" customHeight="1" thickBot="1" x14ac:dyDescent="0.25">
      <c r="A12" s="5"/>
      <c r="B12" s="5"/>
      <c r="C12" s="5"/>
      <c r="D12" s="54" t="s">
        <v>21</v>
      </c>
      <c r="E12" s="54"/>
      <c r="F12" s="54"/>
      <c r="G12" s="54"/>
      <c r="H12" s="54"/>
      <c r="I12" s="54"/>
      <c r="J12" s="54"/>
      <c r="M12" s="55">
        <v>43.91</v>
      </c>
      <c r="N12" s="55"/>
      <c r="O12" s="56"/>
      <c r="P12" s="40"/>
      <c r="Q12" s="13"/>
      <c r="R12" s="13"/>
      <c r="S12" s="14">
        <f>ROUND(P12*M12,2)</f>
        <v>0</v>
      </c>
      <c r="T12" s="15" t="str">
        <f>IF(P12&lt;=0,"INDICAR PRECIO","IMPORTE VÁLIDO")</f>
        <v>INDICAR PRECIO</v>
      </c>
    </row>
    <row r="13" spans="1:20" ht="50.85" customHeight="1" x14ac:dyDescent="0.2">
      <c r="A13" s="47" t="s">
        <v>22</v>
      </c>
      <c r="B13" s="47"/>
      <c r="C13" s="3" t="s">
        <v>23</v>
      </c>
      <c r="D13" s="57" t="s">
        <v>24</v>
      </c>
      <c r="E13" s="57"/>
      <c r="F13" s="57"/>
      <c r="G13" s="57"/>
      <c r="H13" s="57"/>
      <c r="I13" s="57"/>
      <c r="J13" s="57"/>
      <c r="K13" s="57"/>
      <c r="L13" s="57"/>
      <c r="M13" s="57"/>
      <c r="N13" s="57"/>
      <c r="O13" s="57"/>
      <c r="P13" s="57"/>
      <c r="Q13" s="5"/>
      <c r="R13" s="5"/>
      <c r="S13" s="5"/>
    </row>
    <row r="14" spans="1:20" ht="15.2" customHeight="1" x14ac:dyDescent="0.2">
      <c r="A14" s="48"/>
      <c r="B14" s="48"/>
      <c r="C14" s="48"/>
      <c r="D14" s="48"/>
      <c r="E14" s="6" t="s">
        <v>25</v>
      </c>
      <c r="F14" s="6" t="s">
        <v>26</v>
      </c>
      <c r="G14" s="49" t="s">
        <v>27</v>
      </c>
      <c r="H14" s="49"/>
      <c r="I14" s="49"/>
      <c r="J14" s="49" t="s">
        <v>28</v>
      </c>
      <c r="K14" s="49"/>
      <c r="L14" s="49"/>
      <c r="M14" s="49"/>
      <c r="N14" s="49"/>
      <c r="O14" s="49" t="s">
        <v>29</v>
      </c>
      <c r="P14" s="49"/>
      <c r="Q14" s="49" t="s">
        <v>30</v>
      </c>
      <c r="R14" s="49"/>
      <c r="S14" s="49"/>
    </row>
    <row r="15" spans="1:20" ht="15.2" customHeight="1" x14ac:dyDescent="0.2">
      <c r="A15" s="50" t="s">
        <v>31</v>
      </c>
      <c r="B15" s="50"/>
      <c r="C15" s="50"/>
      <c r="D15" s="50"/>
      <c r="E15" s="7">
        <v>82.1</v>
      </c>
      <c r="F15" s="8"/>
      <c r="G15" s="51"/>
      <c r="H15" s="51"/>
      <c r="I15" s="51"/>
      <c r="J15" s="51"/>
      <c r="K15" s="51"/>
      <c r="L15" s="51"/>
      <c r="M15" s="51"/>
      <c r="N15" s="51"/>
      <c r="O15" s="52">
        <v>82.1</v>
      </c>
      <c r="P15" s="52"/>
      <c r="Q15" s="9"/>
      <c r="R15" s="9"/>
      <c r="S15" s="9"/>
    </row>
    <row r="16" spans="1:20" ht="21.4" customHeight="1" x14ac:dyDescent="0.2">
      <c r="A16" s="53" t="s">
        <v>32</v>
      </c>
      <c r="B16" s="53"/>
      <c r="C16" s="53"/>
      <c r="D16" s="53"/>
      <c r="E16" s="10">
        <v>12.06</v>
      </c>
      <c r="F16" s="11"/>
      <c r="G16" s="41"/>
      <c r="H16" s="41"/>
      <c r="I16" s="41"/>
      <c r="J16" s="41"/>
      <c r="K16" s="41"/>
      <c r="L16" s="41"/>
      <c r="M16" s="41"/>
      <c r="N16" s="41"/>
      <c r="O16" s="42">
        <v>12.06</v>
      </c>
      <c r="P16" s="42"/>
      <c r="Q16" s="5"/>
      <c r="R16" s="5"/>
      <c r="S16" s="5"/>
    </row>
    <row r="17" spans="1:20" ht="15.2" customHeight="1" x14ac:dyDescent="0.2">
      <c r="A17" s="53" t="s">
        <v>33</v>
      </c>
      <c r="B17" s="53"/>
      <c r="C17" s="53"/>
      <c r="D17" s="53"/>
      <c r="E17" s="10">
        <v>20</v>
      </c>
      <c r="F17" s="11"/>
      <c r="G17" s="41"/>
      <c r="H17" s="41"/>
      <c r="I17" s="41"/>
      <c r="J17" s="41"/>
      <c r="K17" s="41"/>
      <c r="L17" s="41"/>
      <c r="M17" s="41"/>
      <c r="N17" s="41"/>
      <c r="O17" s="42">
        <v>20</v>
      </c>
      <c r="P17" s="42"/>
      <c r="Q17" s="5"/>
      <c r="R17" s="5"/>
      <c r="S17" s="5"/>
    </row>
    <row r="18" spans="1:20" ht="21.4" customHeight="1" x14ac:dyDescent="0.2">
      <c r="A18" s="53" t="s">
        <v>34</v>
      </c>
      <c r="B18" s="53"/>
      <c r="C18" s="53"/>
      <c r="D18" s="53"/>
      <c r="E18" s="10">
        <v>20</v>
      </c>
      <c r="F18" s="11"/>
      <c r="G18" s="41"/>
      <c r="H18" s="41"/>
      <c r="I18" s="41"/>
      <c r="J18" s="41"/>
      <c r="K18" s="41"/>
      <c r="L18" s="41"/>
      <c r="M18" s="41"/>
      <c r="N18" s="41"/>
      <c r="O18" s="42">
        <v>20</v>
      </c>
      <c r="P18" s="42"/>
      <c r="Q18" s="5"/>
      <c r="R18" s="5"/>
      <c r="S18" s="5"/>
    </row>
    <row r="19" spans="1:20" ht="15.2" customHeight="1" x14ac:dyDescent="0.2">
      <c r="A19" s="53" t="s">
        <v>35</v>
      </c>
      <c r="B19" s="53"/>
      <c r="C19" s="53"/>
      <c r="D19" s="53"/>
      <c r="E19" s="10">
        <v>91.6</v>
      </c>
      <c r="F19" s="11"/>
      <c r="G19" s="41"/>
      <c r="H19" s="41"/>
      <c r="I19" s="41"/>
      <c r="J19" s="41"/>
      <c r="K19" s="41"/>
      <c r="L19" s="41"/>
      <c r="M19" s="41"/>
      <c r="N19" s="41"/>
      <c r="O19" s="42">
        <v>91.6</v>
      </c>
      <c r="P19" s="42"/>
      <c r="Q19" s="5"/>
      <c r="R19" s="5"/>
      <c r="S19" s="5"/>
    </row>
    <row r="20" spans="1:20" ht="15.2" customHeight="1" x14ac:dyDescent="0.2">
      <c r="A20" s="53" t="s">
        <v>36</v>
      </c>
      <c r="B20" s="53"/>
      <c r="C20" s="53"/>
      <c r="D20" s="53"/>
      <c r="E20" s="10">
        <v>110</v>
      </c>
      <c r="F20" s="11"/>
      <c r="G20" s="41"/>
      <c r="H20" s="41"/>
      <c r="I20" s="41"/>
      <c r="J20" s="41"/>
      <c r="K20" s="41"/>
      <c r="L20" s="41"/>
      <c r="M20" s="41"/>
      <c r="N20" s="41"/>
      <c r="O20" s="42">
        <v>110</v>
      </c>
      <c r="P20" s="42"/>
      <c r="Q20" s="5"/>
      <c r="R20" s="5"/>
      <c r="S20" s="5"/>
    </row>
    <row r="21" spans="1:20" ht="15.2" customHeight="1" x14ac:dyDescent="0.2">
      <c r="A21" s="53" t="s">
        <v>37</v>
      </c>
      <c r="B21" s="53"/>
      <c r="C21" s="53"/>
      <c r="D21" s="53"/>
      <c r="E21" s="10">
        <v>110</v>
      </c>
      <c r="F21" s="11"/>
      <c r="G21" s="41"/>
      <c r="H21" s="41"/>
      <c r="I21" s="41"/>
      <c r="J21" s="41"/>
      <c r="K21" s="41"/>
      <c r="L21" s="41"/>
      <c r="M21" s="41"/>
      <c r="N21" s="41"/>
      <c r="O21" s="42">
        <v>110</v>
      </c>
      <c r="P21" s="42"/>
      <c r="Q21" s="5"/>
      <c r="R21" s="5"/>
      <c r="S21" s="5"/>
    </row>
    <row r="22" spans="1:20" ht="15.2" customHeight="1" x14ac:dyDescent="0.2">
      <c r="A22" s="53" t="s">
        <v>38</v>
      </c>
      <c r="B22" s="53"/>
      <c r="C22" s="53"/>
      <c r="D22" s="53"/>
      <c r="E22" s="10">
        <v>14</v>
      </c>
      <c r="F22" s="11"/>
      <c r="G22" s="41"/>
      <c r="H22" s="41"/>
      <c r="I22" s="41"/>
      <c r="J22" s="41"/>
      <c r="K22" s="41"/>
      <c r="L22" s="41"/>
      <c r="M22" s="41"/>
      <c r="N22" s="41"/>
      <c r="O22" s="42">
        <v>14</v>
      </c>
      <c r="P22" s="42"/>
      <c r="Q22" s="12"/>
      <c r="R22" s="12"/>
      <c r="S22" s="12"/>
    </row>
    <row r="23" spans="1:20" ht="15.2" customHeight="1" thickBot="1" x14ac:dyDescent="0.25">
      <c r="A23" s="53"/>
      <c r="B23" s="53"/>
      <c r="C23" s="53"/>
      <c r="D23" s="53"/>
      <c r="E23" s="10"/>
      <c r="F23" s="11"/>
      <c r="G23" s="41"/>
      <c r="H23" s="41"/>
      <c r="I23" s="41"/>
      <c r="J23" s="41"/>
      <c r="K23" s="41"/>
      <c r="L23" s="41"/>
      <c r="M23" s="41"/>
      <c r="N23" s="41"/>
      <c r="O23" s="42"/>
      <c r="P23" s="42"/>
      <c r="Q23" s="52">
        <v>459.76</v>
      </c>
      <c r="R23" s="52"/>
      <c r="S23" s="52"/>
    </row>
    <row r="24" spans="1:20" ht="15.4" customHeight="1" thickBot="1" x14ac:dyDescent="0.25">
      <c r="A24" s="5"/>
      <c r="B24" s="5"/>
      <c r="C24" s="5"/>
      <c r="D24" s="54" t="s">
        <v>39</v>
      </c>
      <c r="E24" s="54"/>
      <c r="F24" s="54"/>
      <c r="G24" s="54"/>
      <c r="H24" s="54"/>
      <c r="I24" s="54"/>
      <c r="J24" s="54"/>
      <c r="M24" s="59">
        <v>459.76</v>
      </c>
      <c r="N24" s="59"/>
      <c r="O24" s="59"/>
      <c r="P24" s="40"/>
      <c r="Q24" s="13"/>
      <c r="R24" s="13"/>
      <c r="S24" s="14">
        <f>ROUND(P24*M24,2)</f>
        <v>0</v>
      </c>
      <c r="T24" s="15" t="str">
        <f>IF(P24&lt;=0,"INDICAR PRECIO","IMPORTE VÁLIDO")</f>
        <v>INDICAR PRECIO</v>
      </c>
    </row>
    <row r="25" spans="1:20" ht="15.2" customHeight="1" x14ac:dyDescent="0.2">
      <c r="A25" s="46" t="s">
        <v>40</v>
      </c>
      <c r="B25" s="46"/>
      <c r="C25" s="46"/>
      <c r="D25" s="46"/>
      <c r="E25" s="46"/>
      <c r="F25" s="46"/>
      <c r="G25" s="46"/>
      <c r="H25" s="46"/>
      <c r="I25" s="46"/>
      <c r="J25" s="46"/>
      <c r="K25" s="46"/>
      <c r="L25" s="46"/>
      <c r="M25" s="46"/>
      <c r="N25" s="46"/>
      <c r="O25" s="46"/>
      <c r="P25" s="46"/>
      <c r="Q25" s="46"/>
      <c r="R25" s="46"/>
      <c r="S25" s="46"/>
    </row>
    <row r="26" spans="1:20" ht="31.7" customHeight="1" x14ac:dyDescent="0.2">
      <c r="A26" s="47" t="s">
        <v>41</v>
      </c>
      <c r="B26" s="47"/>
      <c r="C26" s="3" t="s">
        <v>42</v>
      </c>
      <c r="D26" s="57" t="s">
        <v>43</v>
      </c>
      <c r="E26" s="57"/>
      <c r="F26" s="57"/>
      <c r="G26" s="57"/>
      <c r="H26" s="57"/>
      <c r="I26" s="57"/>
      <c r="J26" s="57"/>
      <c r="K26" s="57"/>
      <c r="L26" s="57"/>
      <c r="M26" s="57"/>
      <c r="N26" s="57"/>
      <c r="O26" s="57"/>
      <c r="P26" s="57"/>
      <c r="Q26" s="5"/>
      <c r="R26" s="5"/>
      <c r="S26" s="5"/>
    </row>
    <row r="27" spans="1:20" ht="15.2" customHeight="1" x14ac:dyDescent="0.2">
      <c r="A27" s="48"/>
      <c r="B27" s="48"/>
      <c r="C27" s="48"/>
      <c r="D27" s="48"/>
      <c r="E27" s="6" t="s">
        <v>44</v>
      </c>
      <c r="F27" s="6" t="s">
        <v>45</v>
      </c>
      <c r="G27" s="49" t="s">
        <v>46</v>
      </c>
      <c r="H27" s="49"/>
      <c r="I27" s="49"/>
      <c r="J27" s="49" t="s">
        <v>47</v>
      </c>
      <c r="K27" s="49"/>
      <c r="L27" s="49"/>
      <c r="M27" s="49"/>
      <c r="N27" s="49"/>
      <c r="O27" s="49" t="s">
        <v>48</v>
      </c>
      <c r="P27" s="49"/>
      <c r="Q27" s="49" t="s">
        <v>49</v>
      </c>
      <c r="R27" s="49"/>
      <c r="S27" s="49"/>
    </row>
    <row r="28" spans="1:20" ht="21.4" customHeight="1" x14ac:dyDescent="0.2">
      <c r="A28" s="50" t="s">
        <v>50</v>
      </c>
      <c r="B28" s="50"/>
      <c r="C28" s="50"/>
      <c r="D28" s="50"/>
      <c r="E28" s="7">
        <v>1</v>
      </c>
      <c r="F28" s="8"/>
      <c r="G28" s="51"/>
      <c r="H28" s="51"/>
      <c r="I28" s="51"/>
      <c r="J28" s="51"/>
      <c r="K28" s="51"/>
      <c r="L28" s="51"/>
      <c r="M28" s="51"/>
      <c r="N28" s="51"/>
      <c r="O28" s="52">
        <v>1</v>
      </c>
      <c r="P28" s="52"/>
      <c r="Q28" s="16"/>
      <c r="R28" s="16"/>
      <c r="S28" s="16"/>
    </row>
    <row r="29" spans="1:20" ht="15.2" customHeight="1" thickBot="1" x14ac:dyDescent="0.25">
      <c r="A29" s="53"/>
      <c r="B29" s="53"/>
      <c r="C29" s="53"/>
      <c r="D29" s="53"/>
      <c r="E29" s="10"/>
      <c r="F29" s="11"/>
      <c r="G29" s="41"/>
      <c r="H29" s="41"/>
      <c r="I29" s="41"/>
      <c r="J29" s="41"/>
      <c r="K29" s="41"/>
      <c r="L29" s="41"/>
      <c r="M29" s="41"/>
      <c r="N29" s="41"/>
      <c r="O29" s="42"/>
      <c r="P29" s="42"/>
      <c r="Q29" s="52">
        <v>1</v>
      </c>
      <c r="R29" s="52"/>
      <c r="S29" s="52"/>
    </row>
    <row r="30" spans="1:20" ht="15.4" customHeight="1" thickBot="1" x14ac:dyDescent="0.25">
      <c r="A30" s="5"/>
      <c r="B30" s="5"/>
      <c r="C30" s="5"/>
      <c r="D30" s="54" t="s">
        <v>51</v>
      </c>
      <c r="E30" s="54"/>
      <c r="F30" s="54"/>
      <c r="G30" s="54"/>
      <c r="H30" s="54"/>
      <c r="I30" s="54"/>
      <c r="J30" s="54"/>
      <c r="K30" s="58">
        <v>1</v>
      </c>
      <c r="L30" s="58"/>
      <c r="M30" s="55">
        <v>1</v>
      </c>
      <c r="N30" s="55"/>
      <c r="O30" s="55"/>
      <c r="P30" s="40"/>
      <c r="Q30" s="13"/>
      <c r="R30" s="13"/>
      <c r="S30" s="14">
        <f>ROUND(P30*M30,2)</f>
        <v>0</v>
      </c>
      <c r="T30" s="15" t="str">
        <f>IF(P30&lt;=0,"INDICAR PRECIO","IMPORTE VÁLIDO")</f>
        <v>INDICAR PRECIO</v>
      </c>
    </row>
    <row r="31" spans="1:20" ht="15.4" customHeight="1" x14ac:dyDescent="0.2">
      <c r="A31" s="47" t="s">
        <v>52</v>
      </c>
      <c r="B31" s="47"/>
      <c r="C31" s="3" t="s">
        <v>53</v>
      </c>
      <c r="D31" s="57" t="s">
        <v>54</v>
      </c>
      <c r="E31" s="57"/>
      <c r="F31" s="57"/>
      <c r="G31" s="57"/>
      <c r="H31" s="57"/>
      <c r="I31" s="57"/>
      <c r="J31" s="57"/>
      <c r="K31" s="57"/>
      <c r="L31" s="57"/>
      <c r="M31" s="57"/>
      <c r="N31" s="57"/>
      <c r="O31" s="57"/>
      <c r="P31" s="57"/>
      <c r="Q31" s="5"/>
      <c r="R31" s="5"/>
      <c r="S31" s="5"/>
    </row>
    <row r="32" spans="1:20" ht="15.2" customHeight="1" x14ac:dyDescent="0.2">
      <c r="A32" s="48"/>
      <c r="B32" s="48"/>
      <c r="C32" s="48"/>
      <c r="D32" s="48"/>
      <c r="E32" s="6" t="s">
        <v>55</v>
      </c>
      <c r="F32" s="6" t="s">
        <v>56</v>
      </c>
      <c r="G32" s="49" t="s">
        <v>57</v>
      </c>
      <c r="H32" s="49"/>
      <c r="I32" s="49"/>
      <c r="J32" s="49" t="s">
        <v>58</v>
      </c>
      <c r="K32" s="49"/>
      <c r="L32" s="49"/>
      <c r="M32" s="49"/>
      <c r="N32" s="49"/>
      <c r="O32" s="49" t="s">
        <v>59</v>
      </c>
      <c r="P32" s="49"/>
      <c r="Q32" s="49" t="s">
        <v>60</v>
      </c>
      <c r="R32" s="49"/>
      <c r="S32" s="49"/>
    </row>
    <row r="33" spans="1:20" ht="21.4" customHeight="1" x14ac:dyDescent="0.2">
      <c r="A33" s="50" t="s">
        <v>61</v>
      </c>
      <c r="B33" s="50"/>
      <c r="C33" s="50"/>
      <c r="D33" s="50"/>
      <c r="E33" s="7">
        <v>4</v>
      </c>
      <c r="F33" s="8"/>
      <c r="G33" s="51"/>
      <c r="H33" s="51"/>
      <c r="I33" s="51"/>
      <c r="J33" s="51"/>
      <c r="K33" s="51"/>
      <c r="L33" s="51"/>
      <c r="M33" s="51"/>
      <c r="N33" s="51"/>
      <c r="O33" s="52">
        <v>4</v>
      </c>
      <c r="P33" s="52"/>
      <c r="Q33" s="16"/>
      <c r="R33" s="16"/>
      <c r="S33" s="16"/>
    </row>
    <row r="34" spans="1:20" ht="15.2" customHeight="1" thickBot="1" x14ac:dyDescent="0.25">
      <c r="A34" s="53"/>
      <c r="B34" s="53"/>
      <c r="C34" s="53"/>
      <c r="D34" s="53"/>
      <c r="E34" s="10"/>
      <c r="F34" s="11"/>
      <c r="G34" s="41"/>
      <c r="H34" s="41"/>
      <c r="I34" s="41"/>
      <c r="J34" s="41"/>
      <c r="K34" s="41"/>
      <c r="L34" s="41"/>
      <c r="M34" s="41"/>
      <c r="N34" s="41"/>
      <c r="O34" s="42"/>
      <c r="P34" s="42"/>
      <c r="Q34" s="52">
        <v>4</v>
      </c>
      <c r="R34" s="52"/>
      <c r="S34" s="52"/>
    </row>
    <row r="35" spans="1:20" ht="15.4" customHeight="1" thickBot="1" x14ac:dyDescent="0.25">
      <c r="A35" s="5"/>
      <c r="B35" s="5"/>
      <c r="C35" s="5"/>
      <c r="D35" s="60" t="s">
        <v>62</v>
      </c>
      <c r="E35" s="60"/>
      <c r="F35" s="60"/>
      <c r="G35" s="60"/>
      <c r="H35" s="60"/>
      <c r="I35" s="60"/>
      <c r="J35" s="60"/>
      <c r="K35" s="60"/>
      <c r="L35" s="60"/>
      <c r="M35" s="55">
        <v>4</v>
      </c>
      <c r="N35" s="55"/>
      <c r="O35" s="55"/>
      <c r="P35" s="40"/>
      <c r="Q35" s="13"/>
      <c r="R35" s="13"/>
      <c r="S35" s="14">
        <f>ROUND(P35*M35,2)</f>
        <v>0</v>
      </c>
      <c r="T35" s="15" t="str">
        <f>IF(P35&lt;=0,"INDICAR PRECIO","IMPORTE VÁLIDO")</f>
        <v>INDICAR PRECIO</v>
      </c>
    </row>
    <row r="36" spans="1:20" ht="156.4" customHeight="1" x14ac:dyDescent="0.2">
      <c r="A36" s="47" t="s">
        <v>63</v>
      </c>
      <c r="B36" s="47"/>
      <c r="C36" s="3" t="s">
        <v>64</v>
      </c>
      <c r="D36" s="57" t="s">
        <v>65</v>
      </c>
      <c r="E36" s="57"/>
      <c r="F36" s="57"/>
      <c r="G36" s="57"/>
      <c r="H36" s="57"/>
      <c r="I36" s="57"/>
      <c r="J36" s="57"/>
      <c r="K36" s="57"/>
      <c r="L36" s="57"/>
      <c r="M36" s="57"/>
      <c r="N36" s="57"/>
      <c r="O36" s="57"/>
      <c r="P36" s="57"/>
      <c r="Q36" s="5"/>
      <c r="R36" s="5"/>
      <c r="S36" s="5"/>
    </row>
    <row r="37" spans="1:20" ht="15.2" customHeight="1" x14ac:dyDescent="0.2">
      <c r="A37" s="48"/>
      <c r="B37" s="48"/>
      <c r="C37" s="48"/>
      <c r="D37" s="48"/>
      <c r="E37" s="6" t="s">
        <v>66</v>
      </c>
      <c r="F37" s="6" t="s">
        <v>67</v>
      </c>
      <c r="G37" s="49" t="s">
        <v>68</v>
      </c>
      <c r="H37" s="49"/>
      <c r="I37" s="49"/>
      <c r="J37" s="49" t="s">
        <v>69</v>
      </c>
      <c r="K37" s="49"/>
      <c r="L37" s="49"/>
      <c r="M37" s="49"/>
      <c r="N37" s="49"/>
      <c r="O37" s="49" t="s">
        <v>70</v>
      </c>
      <c r="P37" s="49"/>
      <c r="Q37" s="49" t="s">
        <v>71</v>
      </c>
      <c r="R37" s="49"/>
      <c r="S37" s="49"/>
    </row>
    <row r="38" spans="1:20" ht="15.2" customHeight="1" x14ac:dyDescent="0.2">
      <c r="A38" s="50" t="s">
        <v>72</v>
      </c>
      <c r="B38" s="50"/>
      <c r="C38" s="50"/>
      <c r="D38" s="50"/>
      <c r="E38" s="7">
        <v>1</v>
      </c>
      <c r="F38" s="8"/>
      <c r="G38" s="51"/>
      <c r="H38" s="51"/>
      <c r="I38" s="51"/>
      <c r="J38" s="51"/>
      <c r="K38" s="51"/>
      <c r="L38" s="51"/>
      <c r="M38" s="51"/>
      <c r="N38" s="51"/>
      <c r="O38" s="52">
        <v>1</v>
      </c>
      <c r="P38" s="52"/>
      <c r="Q38" s="16"/>
      <c r="R38" s="16"/>
      <c r="S38" s="16"/>
    </row>
    <row r="39" spans="1:20" ht="15.2" customHeight="1" thickBot="1" x14ac:dyDescent="0.25">
      <c r="A39" s="53"/>
      <c r="B39" s="53"/>
      <c r="C39" s="53"/>
      <c r="D39" s="53"/>
      <c r="E39" s="10"/>
      <c r="F39" s="11"/>
      <c r="G39" s="41"/>
      <c r="H39" s="41"/>
      <c r="I39" s="41"/>
      <c r="J39" s="41"/>
      <c r="K39" s="41"/>
      <c r="L39" s="41"/>
      <c r="M39" s="41"/>
      <c r="N39" s="41"/>
      <c r="O39" s="42"/>
      <c r="P39" s="42"/>
      <c r="Q39" s="52">
        <v>1</v>
      </c>
      <c r="R39" s="52"/>
      <c r="S39" s="52"/>
    </row>
    <row r="40" spans="1:20" ht="15.4" customHeight="1" thickBot="1" x14ac:dyDescent="0.25">
      <c r="A40" s="5"/>
      <c r="B40" s="5"/>
      <c r="C40" s="5"/>
      <c r="D40" s="60" t="s">
        <v>73</v>
      </c>
      <c r="E40" s="60"/>
      <c r="F40" s="60"/>
      <c r="G40" s="60"/>
      <c r="H40" s="60"/>
      <c r="I40" s="60"/>
      <c r="J40" s="60"/>
      <c r="K40" s="60"/>
      <c r="L40" s="60"/>
      <c r="M40" s="55">
        <v>1</v>
      </c>
      <c r="N40" s="55"/>
      <c r="O40" s="55"/>
      <c r="P40" s="40"/>
      <c r="Q40" s="13"/>
      <c r="R40" s="13"/>
      <c r="S40" s="14">
        <f>ROUND(P40*M40,2)</f>
        <v>0</v>
      </c>
      <c r="T40" s="15" t="str">
        <f>IF(P40&lt;=0,"INDICAR PRECIO","IMPORTE VÁLIDO")</f>
        <v>INDICAR PRECIO</v>
      </c>
    </row>
    <row r="41" spans="1:20" ht="137.25" customHeight="1" x14ac:dyDescent="0.2">
      <c r="A41" s="47" t="s">
        <v>74</v>
      </c>
      <c r="B41" s="47"/>
      <c r="C41" s="3" t="s">
        <v>75</v>
      </c>
      <c r="D41" s="57" t="s">
        <v>76</v>
      </c>
      <c r="E41" s="57"/>
      <c r="F41" s="57"/>
      <c r="G41" s="57"/>
      <c r="H41" s="57"/>
      <c r="I41" s="57"/>
      <c r="J41" s="57"/>
      <c r="K41" s="57"/>
      <c r="L41" s="57"/>
      <c r="M41" s="57"/>
      <c r="N41" s="57"/>
      <c r="O41" s="57"/>
      <c r="P41" s="57"/>
      <c r="Q41" s="5"/>
      <c r="R41" s="5"/>
      <c r="S41" s="5"/>
    </row>
    <row r="42" spans="1:20" ht="15.2" customHeight="1" x14ac:dyDescent="0.2">
      <c r="A42" s="48"/>
      <c r="B42" s="48"/>
      <c r="C42" s="48"/>
      <c r="D42" s="48"/>
      <c r="E42" s="6" t="s">
        <v>77</v>
      </c>
      <c r="F42" s="6" t="s">
        <v>78</v>
      </c>
      <c r="G42" s="49" t="s">
        <v>79</v>
      </c>
      <c r="H42" s="49"/>
      <c r="I42" s="49"/>
      <c r="J42" s="49" t="s">
        <v>80</v>
      </c>
      <c r="K42" s="49"/>
      <c r="L42" s="49"/>
      <c r="M42" s="49"/>
      <c r="N42" s="49"/>
      <c r="O42" s="49" t="s">
        <v>81</v>
      </c>
      <c r="P42" s="49"/>
      <c r="Q42" s="49" t="s">
        <v>82</v>
      </c>
      <c r="R42" s="49"/>
      <c r="S42" s="49"/>
    </row>
    <row r="43" spans="1:20" ht="15.2" customHeight="1" x14ac:dyDescent="0.2">
      <c r="A43" s="50" t="s">
        <v>83</v>
      </c>
      <c r="B43" s="50"/>
      <c r="C43" s="50"/>
      <c r="D43" s="50"/>
      <c r="E43" s="7">
        <v>1</v>
      </c>
      <c r="F43" s="8"/>
      <c r="G43" s="51"/>
      <c r="H43" s="51"/>
      <c r="I43" s="51"/>
      <c r="J43" s="51"/>
      <c r="K43" s="51"/>
      <c r="L43" s="51"/>
      <c r="M43" s="51"/>
      <c r="N43" s="51"/>
      <c r="O43" s="52">
        <v>1</v>
      </c>
      <c r="P43" s="52"/>
      <c r="Q43" s="16"/>
      <c r="R43" s="16"/>
      <c r="S43" s="16"/>
    </row>
    <row r="44" spans="1:20" ht="15.2" customHeight="1" thickBot="1" x14ac:dyDescent="0.25">
      <c r="A44" s="53"/>
      <c r="B44" s="53"/>
      <c r="C44" s="53"/>
      <c r="D44" s="53"/>
      <c r="E44" s="10"/>
      <c r="F44" s="11"/>
      <c r="G44" s="41"/>
      <c r="H44" s="41"/>
      <c r="I44" s="41"/>
      <c r="J44" s="41"/>
      <c r="K44" s="41"/>
      <c r="L44" s="41"/>
      <c r="M44" s="41"/>
      <c r="N44" s="41"/>
      <c r="O44" s="42"/>
      <c r="P44" s="42"/>
      <c r="Q44" s="52">
        <v>1</v>
      </c>
      <c r="R44" s="52"/>
      <c r="S44" s="52"/>
    </row>
    <row r="45" spans="1:20" ht="15.4" customHeight="1" thickBot="1" x14ac:dyDescent="0.25">
      <c r="A45" s="5"/>
      <c r="B45" s="5"/>
      <c r="C45" s="5"/>
      <c r="D45" s="60" t="s">
        <v>84</v>
      </c>
      <c r="E45" s="60"/>
      <c r="F45" s="60"/>
      <c r="G45" s="60"/>
      <c r="H45" s="60"/>
      <c r="I45" s="60"/>
      <c r="J45" s="60"/>
      <c r="K45" s="60"/>
      <c r="L45" s="60"/>
      <c r="M45" s="55">
        <v>1</v>
      </c>
      <c r="N45" s="55"/>
      <c r="O45" s="55"/>
      <c r="P45" s="40"/>
      <c r="Q45" s="13"/>
      <c r="R45" s="13"/>
      <c r="S45" s="14">
        <f>ROUND(P45*M45,2)</f>
        <v>0</v>
      </c>
      <c r="T45" s="15" t="str">
        <f>IF(P45&lt;=0,"INDICAR PRECIO","IMPORTE VÁLIDO")</f>
        <v>INDICAR PRECIO</v>
      </c>
    </row>
    <row r="46" spans="1:20" ht="15.2" customHeight="1" x14ac:dyDescent="0.2">
      <c r="A46" s="46" t="s">
        <v>85</v>
      </c>
      <c r="B46" s="46"/>
      <c r="C46" s="46"/>
      <c r="D46" s="46"/>
      <c r="E46" s="46"/>
      <c r="F46" s="46"/>
      <c r="G46" s="46"/>
      <c r="H46" s="46"/>
      <c r="I46" s="46"/>
      <c r="J46" s="46"/>
      <c r="K46" s="46"/>
      <c r="L46" s="46"/>
      <c r="M46" s="46"/>
      <c r="N46" s="46"/>
      <c r="O46" s="46"/>
      <c r="P46" s="46"/>
      <c r="Q46" s="46"/>
      <c r="R46" s="46"/>
      <c r="S46" s="46"/>
    </row>
    <row r="47" spans="1:20" ht="70.150000000000006" customHeight="1" x14ac:dyDescent="0.2">
      <c r="A47" s="47" t="s">
        <v>86</v>
      </c>
      <c r="B47" s="47"/>
      <c r="C47" s="3" t="s">
        <v>87</v>
      </c>
      <c r="D47" s="57" t="s">
        <v>88</v>
      </c>
      <c r="E47" s="57"/>
      <c r="F47" s="57"/>
      <c r="G47" s="57"/>
      <c r="H47" s="57"/>
      <c r="I47" s="57"/>
      <c r="J47" s="57"/>
      <c r="K47" s="57"/>
      <c r="L47" s="57"/>
      <c r="M47" s="57"/>
      <c r="N47" s="57"/>
      <c r="O47" s="57"/>
      <c r="P47" s="57"/>
      <c r="Q47" s="5"/>
      <c r="R47" s="5"/>
      <c r="S47" s="5"/>
    </row>
    <row r="48" spans="1:20" ht="15.2" customHeight="1" x14ac:dyDescent="0.2">
      <c r="A48" s="48"/>
      <c r="B48" s="48"/>
      <c r="C48" s="48"/>
      <c r="D48" s="48"/>
      <c r="E48" s="6" t="s">
        <v>89</v>
      </c>
      <c r="F48" s="6" t="s">
        <v>90</v>
      </c>
      <c r="G48" s="49" t="s">
        <v>91</v>
      </c>
      <c r="H48" s="49"/>
      <c r="I48" s="49"/>
      <c r="J48" s="49" t="s">
        <v>92</v>
      </c>
      <c r="K48" s="49"/>
      <c r="L48" s="49"/>
      <c r="M48" s="49"/>
      <c r="N48" s="49"/>
      <c r="O48" s="49" t="s">
        <v>93</v>
      </c>
      <c r="P48" s="49"/>
      <c r="Q48" s="49" t="s">
        <v>94</v>
      </c>
      <c r="R48" s="49"/>
      <c r="S48" s="49"/>
    </row>
    <row r="49" spans="1:20" ht="15.2" customHeight="1" x14ac:dyDescent="0.2">
      <c r="A49" s="50" t="s">
        <v>95</v>
      </c>
      <c r="B49" s="50"/>
      <c r="C49" s="50"/>
      <c r="D49" s="50"/>
      <c r="E49" s="7">
        <v>82.1</v>
      </c>
      <c r="F49" s="8"/>
      <c r="G49" s="51"/>
      <c r="H49" s="51"/>
      <c r="I49" s="51"/>
      <c r="J49" s="51"/>
      <c r="K49" s="51"/>
      <c r="L49" s="51"/>
      <c r="M49" s="51"/>
      <c r="N49" s="51"/>
      <c r="O49" s="52">
        <v>82.1</v>
      </c>
      <c r="P49" s="52"/>
      <c r="Q49" s="9"/>
      <c r="R49" s="9"/>
      <c r="S49" s="9"/>
    </row>
    <row r="50" spans="1:20" ht="21.4" customHeight="1" x14ac:dyDescent="0.2">
      <c r="A50" s="53" t="s">
        <v>96</v>
      </c>
      <c r="B50" s="53"/>
      <c r="C50" s="53"/>
      <c r="D50" s="53"/>
      <c r="E50" s="10">
        <v>12.06</v>
      </c>
      <c r="F50" s="11"/>
      <c r="G50" s="41"/>
      <c r="H50" s="41"/>
      <c r="I50" s="41"/>
      <c r="J50" s="41"/>
      <c r="K50" s="41"/>
      <c r="L50" s="41"/>
      <c r="M50" s="41"/>
      <c r="N50" s="41"/>
      <c r="O50" s="42">
        <v>12.06</v>
      </c>
      <c r="P50" s="42"/>
      <c r="Q50" s="5"/>
      <c r="R50" s="5"/>
      <c r="S50" s="5"/>
    </row>
    <row r="51" spans="1:20" ht="15.2" customHeight="1" x14ac:dyDescent="0.2">
      <c r="A51" s="53" t="s">
        <v>97</v>
      </c>
      <c r="B51" s="53"/>
      <c r="C51" s="53"/>
      <c r="D51" s="53"/>
      <c r="E51" s="10">
        <v>20</v>
      </c>
      <c r="F51" s="11"/>
      <c r="G51" s="41"/>
      <c r="H51" s="41"/>
      <c r="I51" s="41"/>
      <c r="J51" s="41"/>
      <c r="K51" s="41"/>
      <c r="L51" s="41"/>
      <c r="M51" s="41"/>
      <c r="N51" s="41"/>
      <c r="O51" s="42">
        <v>20</v>
      </c>
      <c r="P51" s="42"/>
      <c r="Q51" s="5"/>
      <c r="R51" s="5"/>
      <c r="S51" s="5"/>
    </row>
    <row r="52" spans="1:20" ht="21.4" customHeight="1" x14ac:dyDescent="0.2">
      <c r="A52" s="53" t="s">
        <v>98</v>
      </c>
      <c r="B52" s="53"/>
      <c r="C52" s="53"/>
      <c r="D52" s="53"/>
      <c r="E52" s="10">
        <v>20</v>
      </c>
      <c r="F52" s="11"/>
      <c r="G52" s="41"/>
      <c r="H52" s="41"/>
      <c r="I52" s="41"/>
      <c r="J52" s="41"/>
      <c r="K52" s="41"/>
      <c r="L52" s="41"/>
      <c r="M52" s="41"/>
      <c r="N52" s="41"/>
      <c r="O52" s="42">
        <v>20</v>
      </c>
      <c r="P52" s="42"/>
      <c r="Q52" s="5"/>
      <c r="R52" s="5"/>
      <c r="S52" s="5"/>
    </row>
    <row r="53" spans="1:20" ht="15.2" customHeight="1" x14ac:dyDescent="0.2">
      <c r="A53" s="53" t="s">
        <v>99</v>
      </c>
      <c r="B53" s="53"/>
      <c r="C53" s="53"/>
      <c r="D53" s="53"/>
      <c r="E53" s="10">
        <v>91.6</v>
      </c>
      <c r="F53" s="11"/>
      <c r="G53" s="41"/>
      <c r="H53" s="41"/>
      <c r="I53" s="41"/>
      <c r="J53" s="41"/>
      <c r="K53" s="41"/>
      <c r="L53" s="41"/>
      <c r="M53" s="41"/>
      <c r="N53" s="41"/>
      <c r="O53" s="42">
        <v>91.6</v>
      </c>
      <c r="P53" s="42"/>
      <c r="Q53" s="5"/>
      <c r="R53" s="5"/>
      <c r="S53" s="5"/>
    </row>
    <row r="54" spans="1:20" ht="15.2" customHeight="1" x14ac:dyDescent="0.2">
      <c r="A54" s="53" t="s">
        <v>100</v>
      </c>
      <c r="B54" s="53"/>
      <c r="C54" s="53"/>
      <c r="D54" s="53"/>
      <c r="E54" s="10">
        <v>110</v>
      </c>
      <c r="F54" s="11"/>
      <c r="G54" s="41"/>
      <c r="H54" s="41"/>
      <c r="I54" s="41"/>
      <c r="J54" s="41"/>
      <c r="K54" s="41"/>
      <c r="L54" s="41"/>
      <c r="M54" s="41"/>
      <c r="N54" s="41"/>
      <c r="O54" s="42">
        <v>110</v>
      </c>
      <c r="P54" s="42"/>
      <c r="Q54" s="5"/>
      <c r="R54" s="5"/>
      <c r="S54" s="5"/>
    </row>
    <row r="55" spans="1:20" ht="15.2" customHeight="1" x14ac:dyDescent="0.2">
      <c r="A55" s="53" t="s">
        <v>101</v>
      </c>
      <c r="B55" s="53"/>
      <c r="C55" s="53"/>
      <c r="D55" s="53"/>
      <c r="E55" s="10">
        <v>110</v>
      </c>
      <c r="F55" s="11"/>
      <c r="G55" s="41"/>
      <c r="H55" s="41"/>
      <c r="I55" s="41"/>
      <c r="J55" s="41"/>
      <c r="K55" s="41"/>
      <c r="L55" s="41"/>
      <c r="M55" s="41"/>
      <c r="N55" s="41"/>
      <c r="O55" s="42">
        <v>110</v>
      </c>
      <c r="P55" s="42"/>
      <c r="Q55" s="5"/>
      <c r="R55" s="5"/>
      <c r="S55" s="5"/>
    </row>
    <row r="56" spans="1:20" ht="15.2" customHeight="1" x14ac:dyDescent="0.2">
      <c r="A56" s="53" t="s">
        <v>102</v>
      </c>
      <c r="B56" s="53"/>
      <c r="C56" s="53"/>
      <c r="D56" s="53"/>
      <c r="E56" s="10">
        <v>14</v>
      </c>
      <c r="F56" s="11"/>
      <c r="G56" s="41"/>
      <c r="H56" s="41"/>
      <c r="I56" s="41"/>
      <c r="J56" s="41"/>
      <c r="K56" s="41"/>
      <c r="L56" s="41"/>
      <c r="M56" s="41"/>
      <c r="N56" s="41"/>
      <c r="O56" s="42">
        <v>14</v>
      </c>
      <c r="P56" s="42"/>
      <c r="Q56" s="12"/>
      <c r="R56" s="12"/>
      <c r="S56" s="12"/>
    </row>
    <row r="57" spans="1:20" ht="15.2" customHeight="1" thickBot="1" x14ac:dyDescent="0.25">
      <c r="A57" s="53"/>
      <c r="B57" s="53"/>
      <c r="C57" s="53"/>
      <c r="D57" s="53"/>
      <c r="E57" s="10"/>
      <c r="F57" s="11"/>
      <c r="G57" s="41"/>
      <c r="H57" s="41"/>
      <c r="I57" s="41"/>
      <c r="J57" s="41"/>
      <c r="K57" s="41"/>
      <c r="L57" s="41"/>
      <c r="M57" s="41"/>
      <c r="N57" s="41"/>
      <c r="O57" s="42"/>
      <c r="P57" s="42"/>
      <c r="Q57" s="52">
        <v>459.76</v>
      </c>
      <c r="R57" s="52"/>
      <c r="S57" s="52"/>
    </row>
    <row r="58" spans="1:20" ht="15.4" customHeight="1" thickBot="1" x14ac:dyDescent="0.25">
      <c r="A58" s="5"/>
      <c r="B58" s="5"/>
      <c r="C58" s="5"/>
      <c r="D58" s="54" t="s">
        <v>103</v>
      </c>
      <c r="E58" s="54"/>
      <c r="F58" s="54"/>
      <c r="G58" s="54"/>
      <c r="H58" s="54"/>
      <c r="I58" s="54"/>
      <c r="J58" s="54"/>
      <c r="K58" s="58"/>
      <c r="L58" s="58"/>
      <c r="M58" s="55">
        <v>459.76</v>
      </c>
      <c r="N58" s="55"/>
      <c r="O58" s="55"/>
      <c r="P58" s="40"/>
      <c r="Q58" s="13"/>
      <c r="R58" s="13"/>
      <c r="S58" s="14">
        <f>ROUND(P58*M58,2)</f>
        <v>0</v>
      </c>
      <c r="T58" s="15" t="str">
        <f>IF(P58&lt;=0,"INDICAR PRECIO","IMPORTE VÁLIDO")</f>
        <v>INDICAR PRECIO</v>
      </c>
    </row>
    <row r="59" spans="1:20" ht="60.4" customHeight="1" x14ac:dyDescent="0.2">
      <c r="A59" s="47" t="s">
        <v>104</v>
      </c>
      <c r="B59" s="47"/>
      <c r="C59" s="3" t="s">
        <v>105</v>
      </c>
      <c r="D59" s="57" t="s">
        <v>106</v>
      </c>
      <c r="E59" s="57"/>
      <c r="F59" s="57"/>
      <c r="G59" s="57"/>
      <c r="H59" s="57"/>
      <c r="I59" s="57"/>
      <c r="J59" s="57"/>
      <c r="K59" s="57"/>
      <c r="L59" s="57"/>
      <c r="M59" s="57"/>
      <c r="N59" s="57"/>
      <c r="O59" s="57"/>
      <c r="P59" s="57"/>
      <c r="Q59" s="5"/>
      <c r="R59" s="5"/>
      <c r="S59" s="5"/>
    </row>
    <row r="60" spans="1:20" ht="15.2" customHeight="1" x14ac:dyDescent="0.2">
      <c r="A60" s="48"/>
      <c r="B60" s="48"/>
      <c r="C60" s="48"/>
      <c r="D60" s="48"/>
      <c r="E60" s="6" t="s">
        <v>107</v>
      </c>
      <c r="F60" s="6" t="s">
        <v>108</v>
      </c>
      <c r="G60" s="49" t="s">
        <v>109</v>
      </c>
      <c r="H60" s="49"/>
      <c r="I60" s="49"/>
      <c r="J60" s="49" t="s">
        <v>110</v>
      </c>
      <c r="K60" s="49"/>
      <c r="L60" s="49"/>
      <c r="M60" s="49"/>
      <c r="N60" s="49"/>
      <c r="O60" s="49" t="s">
        <v>111</v>
      </c>
      <c r="P60" s="49"/>
      <c r="Q60" s="49" t="s">
        <v>112</v>
      </c>
      <c r="R60" s="49"/>
      <c r="S60" s="49"/>
    </row>
    <row r="61" spans="1:20" ht="21.4" customHeight="1" x14ac:dyDescent="0.2">
      <c r="A61" s="50" t="s">
        <v>113</v>
      </c>
      <c r="B61" s="50"/>
      <c r="C61" s="50"/>
      <c r="D61" s="50"/>
      <c r="E61" s="7">
        <v>20.37</v>
      </c>
      <c r="F61" s="8">
        <v>1</v>
      </c>
      <c r="G61" s="51"/>
      <c r="H61" s="51"/>
      <c r="I61" s="51"/>
      <c r="J61" s="51"/>
      <c r="K61" s="51"/>
      <c r="L61" s="51"/>
      <c r="M61" s="51"/>
      <c r="N61" s="51"/>
      <c r="O61" s="52">
        <v>20.37</v>
      </c>
      <c r="P61" s="52"/>
      <c r="Q61" s="9"/>
      <c r="R61" s="9"/>
      <c r="S61" s="9"/>
    </row>
    <row r="62" spans="1:20" ht="21.4" customHeight="1" x14ac:dyDescent="0.2">
      <c r="A62" s="53" t="s">
        <v>114</v>
      </c>
      <c r="B62" s="53"/>
      <c r="C62" s="53"/>
      <c r="D62" s="53"/>
      <c r="E62" s="10">
        <v>16.29</v>
      </c>
      <c r="F62" s="11"/>
      <c r="G62" s="41"/>
      <c r="H62" s="41"/>
      <c r="I62" s="41"/>
      <c r="J62" s="41"/>
      <c r="K62" s="41"/>
      <c r="L62" s="41"/>
      <c r="M62" s="41"/>
      <c r="N62" s="41"/>
      <c r="O62" s="42">
        <v>16.29</v>
      </c>
      <c r="P62" s="42"/>
      <c r="Q62" s="12"/>
      <c r="R62" s="12"/>
      <c r="S62" s="12"/>
    </row>
    <row r="63" spans="1:20" ht="15.2" customHeight="1" thickBot="1" x14ac:dyDescent="0.25">
      <c r="A63" s="53"/>
      <c r="B63" s="53"/>
      <c r="C63" s="53"/>
      <c r="D63" s="53"/>
      <c r="E63" s="10"/>
      <c r="F63" s="11"/>
      <c r="G63" s="41"/>
      <c r="H63" s="41"/>
      <c r="I63" s="41"/>
      <c r="J63" s="41"/>
      <c r="K63" s="41"/>
      <c r="L63" s="41"/>
      <c r="M63" s="41"/>
      <c r="N63" s="41"/>
      <c r="O63" s="42"/>
      <c r="P63" s="42"/>
      <c r="Q63" s="52">
        <v>36.659999999999997</v>
      </c>
      <c r="R63" s="52"/>
      <c r="S63" s="52"/>
    </row>
    <row r="64" spans="1:20" ht="15.4" customHeight="1" thickBot="1" x14ac:dyDescent="0.25">
      <c r="A64" s="5"/>
      <c r="B64" s="5"/>
      <c r="C64" s="5"/>
      <c r="D64" s="60" t="s">
        <v>115</v>
      </c>
      <c r="E64" s="60"/>
      <c r="F64" s="60"/>
      <c r="G64" s="60"/>
      <c r="H64" s="60"/>
      <c r="I64" s="60"/>
      <c r="J64" s="60"/>
      <c r="K64" s="60"/>
      <c r="L64" s="60"/>
      <c r="M64" s="55">
        <v>36.659999999999997</v>
      </c>
      <c r="N64" s="55"/>
      <c r="O64" s="55"/>
      <c r="P64" s="40"/>
      <c r="Q64" s="17"/>
      <c r="R64" s="17"/>
      <c r="S64" s="14">
        <f>ROUND(P64*M64,2)</f>
        <v>0</v>
      </c>
      <c r="T64" s="15" t="str">
        <f>IF(P64&lt;=0,"INDICAR PRECIO","IMPORTE VÁLIDO")</f>
        <v>INDICAR PRECIO</v>
      </c>
    </row>
    <row r="65" spans="1:20" ht="16.7" customHeight="1" x14ac:dyDescent="0.2">
      <c r="A65" s="61" t="s">
        <v>116</v>
      </c>
      <c r="B65" s="61"/>
      <c r="C65" s="61"/>
      <c r="D65" s="61"/>
      <c r="E65" s="61"/>
      <c r="F65" s="61"/>
      <c r="G65" s="61"/>
      <c r="H65" s="61"/>
      <c r="I65" s="61"/>
      <c r="J65" s="61"/>
      <c r="K65" s="61"/>
      <c r="L65" s="61"/>
      <c r="M65" s="61"/>
      <c r="N65" s="61"/>
      <c r="O65" s="61"/>
      <c r="P65" s="62">
        <f>S64+S58+S45+S40++S35+S30+S24+S12</f>
        <v>0</v>
      </c>
      <c r="Q65" s="62"/>
      <c r="R65" s="62"/>
      <c r="S65" s="62"/>
    </row>
    <row r="66" spans="1:20" ht="12.95" customHeight="1" x14ac:dyDescent="0.2">
      <c r="A66" s="63" t="s">
        <v>117</v>
      </c>
      <c r="B66" s="63"/>
      <c r="C66" s="63"/>
      <c r="D66" s="63"/>
      <c r="E66" s="63"/>
      <c r="F66" s="63"/>
      <c r="G66" s="63"/>
      <c r="H66" s="63"/>
      <c r="I66" s="63"/>
      <c r="J66" s="63"/>
      <c r="K66" s="63"/>
      <c r="L66" s="63"/>
      <c r="M66" s="63"/>
      <c r="N66" s="63"/>
      <c r="O66" s="63"/>
      <c r="P66" s="64" t="s">
        <v>118</v>
      </c>
      <c r="Q66" s="64"/>
      <c r="R66" s="64"/>
      <c r="S66" s="64"/>
    </row>
    <row r="67" spans="1:20" ht="16.7" customHeight="1" x14ac:dyDescent="0.2">
      <c r="A67" s="43" t="s">
        <v>119</v>
      </c>
      <c r="B67" s="43"/>
      <c r="C67" s="43"/>
      <c r="D67" s="43"/>
      <c r="E67" s="43"/>
      <c r="F67" s="43"/>
      <c r="G67" s="43"/>
      <c r="H67" s="43"/>
      <c r="I67" s="43"/>
      <c r="J67" s="43"/>
      <c r="K67" s="43"/>
      <c r="L67" s="43"/>
      <c r="M67" s="43"/>
      <c r="N67" s="43"/>
      <c r="O67" s="43"/>
      <c r="P67" s="43"/>
      <c r="Q67" s="43"/>
      <c r="R67" s="43"/>
      <c r="S67" s="43"/>
    </row>
    <row r="68" spans="1:20" ht="16.7" customHeight="1" x14ac:dyDescent="0.2">
      <c r="A68" s="44" t="s">
        <v>120</v>
      </c>
      <c r="B68" s="44"/>
      <c r="C68" s="2" t="s">
        <v>121</v>
      </c>
      <c r="D68" s="44" t="s">
        <v>122</v>
      </c>
      <c r="E68" s="44"/>
      <c r="F68" s="44"/>
      <c r="G68" s="44"/>
      <c r="H68" s="44"/>
      <c r="I68" s="44"/>
      <c r="J68" s="44"/>
      <c r="K68" s="45" t="s">
        <v>123</v>
      </c>
      <c r="L68" s="45"/>
      <c r="M68" s="45" t="s">
        <v>124</v>
      </c>
      <c r="N68" s="45"/>
      <c r="O68" s="45"/>
      <c r="P68" s="45" t="s">
        <v>125</v>
      </c>
      <c r="Q68" s="45"/>
      <c r="R68" s="45"/>
      <c r="S68" s="45"/>
    </row>
    <row r="69" spans="1:20" ht="15.2" customHeight="1" x14ac:dyDescent="0.2">
      <c r="A69" s="46" t="s">
        <v>126</v>
      </c>
      <c r="B69" s="46"/>
      <c r="C69" s="46"/>
      <c r="D69" s="46"/>
      <c r="E69" s="46"/>
      <c r="F69" s="46"/>
      <c r="G69" s="46"/>
      <c r="H69" s="46"/>
      <c r="I69" s="46"/>
      <c r="J69" s="46"/>
      <c r="K69" s="46"/>
      <c r="L69" s="46"/>
      <c r="M69" s="46"/>
      <c r="N69" s="46"/>
      <c r="O69" s="46"/>
      <c r="P69" s="46"/>
      <c r="Q69" s="46"/>
      <c r="R69" s="46"/>
      <c r="S69" s="46"/>
    </row>
    <row r="70" spans="1:20" ht="79.7" customHeight="1" x14ac:dyDescent="0.2">
      <c r="A70" s="47" t="s">
        <v>127</v>
      </c>
      <c r="B70" s="47"/>
      <c r="C70" s="3" t="s">
        <v>128</v>
      </c>
      <c r="D70" s="57" t="s">
        <v>129</v>
      </c>
      <c r="E70" s="57"/>
      <c r="F70" s="57"/>
      <c r="G70" s="57"/>
      <c r="H70" s="57"/>
      <c r="I70" s="57"/>
      <c r="J70" s="57"/>
      <c r="K70" s="57"/>
      <c r="L70" s="57"/>
      <c r="M70" s="57"/>
      <c r="N70" s="57"/>
      <c r="O70" s="57"/>
      <c r="P70" s="57"/>
      <c r="Q70" s="5"/>
      <c r="R70" s="5"/>
      <c r="S70" s="5"/>
    </row>
    <row r="71" spans="1:20" ht="15.2" customHeight="1" x14ac:dyDescent="0.2">
      <c r="A71" s="48"/>
      <c r="B71" s="48"/>
      <c r="C71" s="48"/>
      <c r="D71" s="48"/>
      <c r="E71" s="6" t="s">
        <v>130</v>
      </c>
      <c r="F71" s="6" t="s">
        <v>131</v>
      </c>
      <c r="G71" s="49" t="s">
        <v>132</v>
      </c>
      <c r="H71" s="49"/>
      <c r="I71" s="49"/>
      <c r="J71" s="49" t="s">
        <v>133</v>
      </c>
      <c r="K71" s="49"/>
      <c r="L71" s="49"/>
      <c r="M71" s="49"/>
      <c r="N71" s="49"/>
      <c r="O71" s="49" t="s">
        <v>134</v>
      </c>
      <c r="P71" s="49"/>
      <c r="Q71" s="49" t="s">
        <v>135</v>
      </c>
      <c r="R71" s="49"/>
      <c r="S71" s="49"/>
    </row>
    <row r="72" spans="1:20" ht="15.2" customHeight="1" x14ac:dyDescent="0.2">
      <c r="A72" s="50" t="s">
        <v>136</v>
      </c>
      <c r="B72" s="50"/>
      <c r="C72" s="50"/>
      <c r="D72" s="50"/>
      <c r="E72" s="7">
        <v>1</v>
      </c>
      <c r="F72" s="8"/>
      <c r="G72" s="51"/>
      <c r="H72" s="51"/>
      <c r="I72" s="51"/>
      <c r="J72" s="51"/>
      <c r="K72" s="51"/>
      <c r="L72" s="51"/>
      <c r="M72" s="51"/>
      <c r="N72" s="51"/>
      <c r="O72" s="52">
        <v>1</v>
      </c>
      <c r="P72" s="52"/>
      <c r="Q72" s="16"/>
      <c r="R72" s="16"/>
      <c r="S72" s="16"/>
    </row>
    <row r="73" spans="1:20" ht="15.2" customHeight="1" thickBot="1" x14ac:dyDescent="0.25">
      <c r="A73" s="53"/>
      <c r="B73" s="53"/>
      <c r="C73" s="53"/>
      <c r="D73" s="53"/>
      <c r="E73" s="10"/>
      <c r="F73" s="11"/>
      <c r="G73" s="41"/>
      <c r="H73" s="41"/>
      <c r="I73" s="41"/>
      <c r="J73" s="41"/>
      <c r="K73" s="41"/>
      <c r="L73" s="41"/>
      <c r="M73" s="41"/>
      <c r="N73" s="41"/>
      <c r="O73" s="42"/>
      <c r="P73" s="42"/>
      <c r="Q73" s="52">
        <v>1</v>
      </c>
      <c r="R73" s="52"/>
      <c r="S73" s="52"/>
    </row>
    <row r="74" spans="1:20" ht="15.4" customHeight="1" thickBot="1" x14ac:dyDescent="0.25">
      <c r="A74" s="5"/>
      <c r="B74" s="5"/>
      <c r="C74" s="5"/>
      <c r="D74" s="60" t="s">
        <v>137</v>
      </c>
      <c r="E74" s="60"/>
      <c r="F74" s="60"/>
      <c r="G74" s="60"/>
      <c r="H74" s="60"/>
      <c r="I74" s="60"/>
      <c r="J74" s="60"/>
      <c r="K74" s="60"/>
      <c r="L74" s="60"/>
      <c r="M74" s="55">
        <v>1</v>
      </c>
      <c r="N74" s="55"/>
      <c r="O74" s="56"/>
      <c r="P74" s="40"/>
      <c r="Q74" s="13"/>
      <c r="R74" s="13"/>
      <c r="S74" s="14">
        <f>ROUND(P74*M74,2)</f>
        <v>0</v>
      </c>
      <c r="T74" s="15" t="str">
        <f>IF(P74&lt;=0,"INDICAR PRECIO","IMPORTE VÁLIDO")</f>
        <v>INDICAR PRECIO</v>
      </c>
    </row>
    <row r="75" spans="1:20" ht="15.2" customHeight="1" x14ac:dyDescent="0.2">
      <c r="A75" s="46" t="s">
        <v>138</v>
      </c>
      <c r="B75" s="46"/>
      <c r="C75" s="46"/>
      <c r="D75" s="46"/>
      <c r="E75" s="46"/>
      <c r="F75" s="46"/>
      <c r="G75" s="46"/>
      <c r="H75" s="46"/>
      <c r="I75" s="46"/>
      <c r="J75" s="46"/>
      <c r="K75" s="46"/>
      <c r="L75" s="46"/>
      <c r="M75" s="46"/>
      <c r="N75" s="46"/>
      <c r="O75" s="46"/>
      <c r="P75" s="46"/>
      <c r="Q75" s="46"/>
      <c r="R75" s="46"/>
      <c r="S75" s="46"/>
    </row>
    <row r="76" spans="1:20" ht="166.15" customHeight="1" x14ac:dyDescent="0.2">
      <c r="A76" s="47" t="s">
        <v>139</v>
      </c>
      <c r="B76" s="47"/>
      <c r="C76" s="3" t="s">
        <v>140</v>
      </c>
      <c r="D76" s="57" t="s">
        <v>141</v>
      </c>
      <c r="E76" s="57"/>
      <c r="F76" s="57"/>
      <c r="G76" s="57"/>
      <c r="H76" s="57"/>
      <c r="I76" s="57"/>
      <c r="J76" s="57"/>
      <c r="K76" s="57"/>
      <c r="L76" s="57"/>
      <c r="M76" s="57"/>
      <c r="N76" s="57"/>
      <c r="O76" s="57"/>
      <c r="P76" s="57"/>
      <c r="Q76" s="5"/>
      <c r="R76" s="5"/>
      <c r="S76" s="5"/>
    </row>
    <row r="77" spans="1:20" ht="15.2" customHeight="1" x14ac:dyDescent="0.2">
      <c r="A77" s="48"/>
      <c r="B77" s="48"/>
      <c r="C77" s="48"/>
      <c r="D77" s="48"/>
      <c r="E77" s="6" t="s">
        <v>142</v>
      </c>
      <c r="F77" s="6" t="s">
        <v>143</v>
      </c>
      <c r="G77" s="49" t="s">
        <v>144</v>
      </c>
      <c r="H77" s="49"/>
      <c r="I77" s="49"/>
      <c r="J77" s="49" t="s">
        <v>145</v>
      </c>
      <c r="K77" s="49"/>
      <c r="L77" s="49"/>
      <c r="M77" s="49"/>
      <c r="N77" s="49"/>
      <c r="O77" s="49" t="s">
        <v>146</v>
      </c>
      <c r="P77" s="49"/>
      <c r="Q77" s="49" t="s">
        <v>147</v>
      </c>
      <c r="R77" s="49"/>
      <c r="S77" s="49"/>
    </row>
    <row r="78" spans="1:20" ht="30.6" customHeight="1" x14ac:dyDescent="0.2">
      <c r="A78" s="50" t="s">
        <v>148</v>
      </c>
      <c r="B78" s="50"/>
      <c r="C78" s="50"/>
      <c r="D78" s="50"/>
      <c r="E78" s="7"/>
      <c r="F78" s="8"/>
      <c r="G78" s="51"/>
      <c r="H78" s="51"/>
      <c r="I78" s="51"/>
      <c r="J78" s="51"/>
      <c r="K78" s="51"/>
      <c r="L78" s="51"/>
      <c r="M78" s="51"/>
      <c r="N78" s="51"/>
      <c r="O78" s="51"/>
      <c r="P78" s="51"/>
      <c r="Q78" s="9"/>
      <c r="R78" s="9"/>
      <c r="S78" s="9"/>
    </row>
    <row r="79" spans="1:20" ht="15.2" customHeight="1" x14ac:dyDescent="0.2">
      <c r="A79" s="53" t="s">
        <v>149</v>
      </c>
      <c r="B79" s="53"/>
      <c r="C79" s="53"/>
      <c r="D79" s="53"/>
      <c r="E79" s="10">
        <v>2</v>
      </c>
      <c r="F79" s="11">
        <v>2</v>
      </c>
      <c r="G79" s="41"/>
      <c r="H79" s="41"/>
      <c r="I79" s="41"/>
      <c r="J79" s="41"/>
      <c r="K79" s="41"/>
      <c r="L79" s="41"/>
      <c r="M79" s="41"/>
      <c r="N79" s="41"/>
      <c r="O79" s="42">
        <v>4</v>
      </c>
      <c r="P79" s="42"/>
      <c r="Q79" s="5"/>
      <c r="R79" s="5"/>
      <c r="S79" s="5"/>
    </row>
    <row r="80" spans="1:20" ht="15.2" customHeight="1" x14ac:dyDescent="0.2">
      <c r="A80" s="53" t="s">
        <v>150</v>
      </c>
      <c r="B80" s="53"/>
      <c r="C80" s="53"/>
      <c r="D80" s="53"/>
      <c r="E80" s="10">
        <v>1</v>
      </c>
      <c r="F80" s="11">
        <v>2</v>
      </c>
      <c r="G80" s="41"/>
      <c r="H80" s="41"/>
      <c r="I80" s="41"/>
      <c r="J80" s="41"/>
      <c r="K80" s="41"/>
      <c r="L80" s="41"/>
      <c r="M80" s="41"/>
      <c r="N80" s="41"/>
      <c r="O80" s="42">
        <v>2</v>
      </c>
      <c r="P80" s="42"/>
      <c r="Q80" s="5"/>
      <c r="R80" s="5"/>
      <c r="S80" s="5"/>
    </row>
    <row r="81" spans="1:20" ht="21.4" customHeight="1" x14ac:dyDescent="0.2">
      <c r="A81" s="53" t="s">
        <v>151</v>
      </c>
      <c r="B81" s="53"/>
      <c r="C81" s="53"/>
      <c r="D81" s="53"/>
      <c r="E81" s="10">
        <v>1</v>
      </c>
      <c r="F81" s="11">
        <v>2</v>
      </c>
      <c r="G81" s="41"/>
      <c r="H81" s="41"/>
      <c r="I81" s="41"/>
      <c r="J81" s="41"/>
      <c r="K81" s="41"/>
      <c r="L81" s="41"/>
      <c r="M81" s="41"/>
      <c r="N81" s="41"/>
      <c r="O81" s="42">
        <v>2</v>
      </c>
      <c r="P81" s="42"/>
      <c r="Q81" s="5"/>
      <c r="R81" s="5"/>
      <c r="S81" s="5"/>
    </row>
    <row r="82" spans="1:20" ht="15.2" customHeight="1" x14ac:dyDescent="0.2">
      <c r="A82" s="53" t="s">
        <v>152</v>
      </c>
      <c r="B82" s="53"/>
      <c r="C82" s="53"/>
      <c r="D82" s="53"/>
      <c r="E82" s="10">
        <v>2</v>
      </c>
      <c r="F82" s="11">
        <v>2</v>
      </c>
      <c r="G82" s="41"/>
      <c r="H82" s="41"/>
      <c r="I82" s="41"/>
      <c r="J82" s="41"/>
      <c r="K82" s="41"/>
      <c r="L82" s="41"/>
      <c r="M82" s="41"/>
      <c r="N82" s="41"/>
      <c r="O82" s="42">
        <v>4</v>
      </c>
      <c r="P82" s="42"/>
      <c r="Q82" s="12"/>
      <c r="R82" s="12"/>
      <c r="S82" s="12"/>
    </row>
    <row r="83" spans="1:20" ht="15.2" customHeight="1" thickBot="1" x14ac:dyDescent="0.25">
      <c r="A83" s="53"/>
      <c r="B83" s="53"/>
      <c r="C83" s="53"/>
      <c r="D83" s="53"/>
      <c r="E83" s="10"/>
      <c r="F83" s="11"/>
      <c r="G83" s="41"/>
      <c r="H83" s="41"/>
      <c r="I83" s="41"/>
      <c r="J83" s="41"/>
      <c r="K83" s="41"/>
      <c r="L83" s="41"/>
      <c r="M83" s="41"/>
      <c r="N83" s="41"/>
      <c r="O83" s="42"/>
      <c r="P83" s="42"/>
      <c r="Q83" s="52">
        <v>12</v>
      </c>
      <c r="R83" s="52"/>
      <c r="S83" s="52"/>
    </row>
    <row r="84" spans="1:20" ht="15.4" customHeight="1" thickBot="1" x14ac:dyDescent="0.25">
      <c r="A84" s="5"/>
      <c r="B84" s="5"/>
      <c r="C84" s="5"/>
      <c r="D84" s="60" t="s">
        <v>153</v>
      </c>
      <c r="E84" s="60"/>
      <c r="F84" s="60"/>
      <c r="G84" s="60"/>
      <c r="H84" s="60"/>
      <c r="I84" s="60"/>
      <c r="J84" s="60"/>
      <c r="K84" s="60"/>
      <c r="L84" s="60"/>
      <c r="M84" s="55">
        <v>12</v>
      </c>
      <c r="N84" s="55"/>
      <c r="O84" s="55"/>
      <c r="P84" s="40"/>
      <c r="Q84" s="13"/>
      <c r="R84" s="13"/>
      <c r="S84" s="14">
        <f>ROUND(P84*M84,2)</f>
        <v>0</v>
      </c>
      <c r="T84" s="15" t="str">
        <f>IF(P84&lt;=0,"INDICAR PRECIO","IMPORTE VÁLIDO")</f>
        <v>INDICAR PRECIO</v>
      </c>
    </row>
    <row r="85" spans="1:20" ht="342" customHeight="1" x14ac:dyDescent="0.2">
      <c r="A85" s="47" t="s">
        <v>154</v>
      </c>
      <c r="B85" s="47"/>
      <c r="C85" s="3" t="s">
        <v>155</v>
      </c>
      <c r="D85" s="57" t="s">
        <v>156</v>
      </c>
      <c r="E85" s="57"/>
      <c r="F85" s="57"/>
      <c r="G85" s="57"/>
      <c r="H85" s="57"/>
      <c r="I85" s="57"/>
      <c r="J85" s="57"/>
      <c r="K85" s="57"/>
      <c r="L85" s="57"/>
      <c r="M85" s="57"/>
      <c r="N85" s="57"/>
      <c r="O85" s="57"/>
      <c r="P85" s="57"/>
      <c r="Q85" s="5"/>
      <c r="R85" s="5"/>
      <c r="S85" s="5"/>
    </row>
    <row r="86" spans="1:20" ht="15.2" customHeight="1" x14ac:dyDescent="0.2">
      <c r="A86" s="48"/>
      <c r="B86" s="48"/>
      <c r="C86" s="48"/>
      <c r="D86" s="48"/>
      <c r="E86" s="6" t="s">
        <v>157</v>
      </c>
      <c r="F86" s="6" t="s">
        <v>158</v>
      </c>
      <c r="G86" s="49" t="s">
        <v>159</v>
      </c>
      <c r="H86" s="49"/>
      <c r="I86" s="49"/>
      <c r="J86" s="49" t="s">
        <v>160</v>
      </c>
      <c r="K86" s="49"/>
      <c r="L86" s="49"/>
      <c r="M86" s="49"/>
      <c r="N86" s="49"/>
      <c r="O86" s="49" t="s">
        <v>161</v>
      </c>
      <c r="P86" s="49"/>
      <c r="Q86" s="49" t="s">
        <v>162</v>
      </c>
      <c r="R86" s="49"/>
      <c r="S86" s="49"/>
    </row>
    <row r="87" spans="1:20" ht="30.6" customHeight="1" x14ac:dyDescent="0.2">
      <c r="A87" s="50" t="s">
        <v>163</v>
      </c>
      <c r="B87" s="50"/>
      <c r="C87" s="50"/>
      <c r="D87" s="50"/>
      <c r="E87" s="7">
        <v>1</v>
      </c>
      <c r="F87" s="8"/>
      <c r="G87" s="51"/>
      <c r="H87" s="51"/>
      <c r="I87" s="51"/>
      <c r="J87" s="51"/>
      <c r="K87" s="51"/>
      <c r="L87" s="51"/>
      <c r="M87" s="51"/>
      <c r="N87" s="51"/>
      <c r="O87" s="52">
        <v>1</v>
      </c>
      <c r="P87" s="52"/>
      <c r="Q87" s="9"/>
      <c r="R87" s="9"/>
      <c r="S87" s="9"/>
    </row>
    <row r="88" spans="1:20" ht="12.2" customHeight="1" x14ac:dyDescent="0.2">
      <c r="A88" s="53" t="s">
        <v>164</v>
      </c>
      <c r="B88" s="53"/>
      <c r="C88" s="53"/>
      <c r="D88" s="53"/>
      <c r="E88" s="10"/>
      <c r="F88" s="11"/>
      <c r="G88" s="41"/>
      <c r="H88" s="41"/>
      <c r="I88" s="41"/>
      <c r="J88" s="41"/>
      <c r="K88" s="41"/>
      <c r="L88" s="41"/>
      <c r="M88" s="41"/>
      <c r="N88" s="41"/>
      <c r="O88" s="41"/>
      <c r="P88" s="41"/>
      <c r="Q88" s="5"/>
      <c r="R88" s="5"/>
      <c r="S88" s="5"/>
    </row>
    <row r="89" spans="1:20" ht="12.2" customHeight="1" x14ac:dyDescent="0.2">
      <c r="A89" s="53" t="s">
        <v>165</v>
      </c>
      <c r="B89" s="53"/>
      <c r="C89" s="53"/>
      <c r="D89" s="53"/>
      <c r="E89" s="10"/>
      <c r="F89" s="11"/>
      <c r="G89" s="41"/>
      <c r="H89" s="41"/>
      <c r="I89" s="41"/>
      <c r="J89" s="41"/>
      <c r="K89" s="41"/>
      <c r="L89" s="41"/>
      <c r="M89" s="41"/>
      <c r="N89" s="41"/>
      <c r="O89" s="41"/>
      <c r="P89" s="41"/>
      <c r="Q89" s="5"/>
      <c r="R89" s="5"/>
      <c r="S89" s="5"/>
    </row>
    <row r="90" spans="1:20" ht="12.2" customHeight="1" x14ac:dyDescent="0.2">
      <c r="A90" s="53" t="s">
        <v>166</v>
      </c>
      <c r="B90" s="53"/>
      <c r="C90" s="53"/>
      <c r="D90" s="53"/>
      <c r="E90" s="10"/>
      <c r="F90" s="11"/>
      <c r="G90" s="41"/>
      <c r="H90" s="41"/>
      <c r="I90" s="41"/>
      <c r="J90" s="41"/>
      <c r="K90" s="41"/>
      <c r="L90" s="41"/>
      <c r="M90" s="41"/>
      <c r="N90" s="41"/>
      <c r="O90" s="41"/>
      <c r="P90" s="41"/>
      <c r="Q90" s="5"/>
      <c r="R90" s="5"/>
      <c r="S90" s="5"/>
    </row>
    <row r="91" spans="1:20" ht="12.2" customHeight="1" x14ac:dyDescent="0.2">
      <c r="A91" s="53" t="s">
        <v>167</v>
      </c>
      <c r="B91" s="53"/>
      <c r="C91" s="53"/>
      <c r="D91" s="53"/>
      <c r="E91" s="10"/>
      <c r="F91" s="11"/>
      <c r="G91" s="41"/>
      <c r="H91" s="41"/>
      <c r="I91" s="41"/>
      <c r="J91" s="41"/>
      <c r="K91" s="41"/>
      <c r="L91" s="41"/>
      <c r="M91" s="41"/>
      <c r="N91" s="41"/>
      <c r="O91" s="41"/>
      <c r="P91" s="41"/>
      <c r="Q91" s="5"/>
      <c r="R91" s="5"/>
      <c r="S91" s="5"/>
    </row>
    <row r="92" spans="1:20" ht="12.2" customHeight="1" x14ac:dyDescent="0.2">
      <c r="A92" s="53" t="s">
        <v>168</v>
      </c>
      <c r="B92" s="53"/>
      <c r="C92" s="53"/>
      <c r="D92" s="53"/>
      <c r="E92" s="10"/>
      <c r="F92" s="11"/>
      <c r="G92" s="41"/>
      <c r="H92" s="41"/>
      <c r="I92" s="41"/>
      <c r="J92" s="41"/>
      <c r="K92" s="41"/>
      <c r="L92" s="41"/>
      <c r="M92" s="41"/>
      <c r="N92" s="41"/>
      <c r="O92" s="41"/>
      <c r="P92" s="41"/>
      <c r="Q92" s="5"/>
      <c r="R92" s="5"/>
      <c r="S92" s="5"/>
    </row>
    <row r="93" spans="1:20" ht="12.2" customHeight="1" x14ac:dyDescent="0.2">
      <c r="A93" s="53" t="s">
        <v>169</v>
      </c>
      <c r="B93" s="53"/>
      <c r="C93" s="53"/>
      <c r="D93" s="53"/>
      <c r="E93" s="10"/>
      <c r="F93" s="11"/>
      <c r="G93" s="41"/>
      <c r="H93" s="41"/>
      <c r="I93" s="41"/>
      <c r="J93" s="41"/>
      <c r="K93" s="41"/>
      <c r="L93" s="41"/>
      <c r="M93" s="41"/>
      <c r="N93" s="41"/>
      <c r="O93" s="41"/>
      <c r="P93" s="41"/>
      <c r="Q93" s="12"/>
      <c r="R93" s="12"/>
      <c r="S93" s="12"/>
    </row>
    <row r="94" spans="1:20" ht="15.2" customHeight="1" thickBot="1" x14ac:dyDescent="0.25">
      <c r="A94" s="53"/>
      <c r="B94" s="53"/>
      <c r="C94" s="53"/>
      <c r="D94" s="53"/>
      <c r="E94" s="10"/>
      <c r="F94" s="11"/>
      <c r="G94" s="41"/>
      <c r="H94" s="41"/>
      <c r="I94" s="41"/>
      <c r="J94" s="41"/>
      <c r="K94" s="41"/>
      <c r="L94" s="41"/>
      <c r="M94" s="41"/>
      <c r="N94" s="41"/>
      <c r="O94" s="42"/>
      <c r="P94" s="42"/>
      <c r="Q94" s="52">
        <v>1</v>
      </c>
      <c r="R94" s="52"/>
      <c r="S94" s="52"/>
    </row>
    <row r="95" spans="1:20" ht="15.4" customHeight="1" thickBot="1" x14ac:dyDescent="0.25">
      <c r="A95" s="5"/>
      <c r="B95" s="5"/>
      <c r="C95" s="5"/>
      <c r="D95" s="60" t="s">
        <v>170</v>
      </c>
      <c r="E95" s="60"/>
      <c r="F95" s="60"/>
      <c r="G95" s="60"/>
      <c r="H95" s="60"/>
      <c r="I95" s="60"/>
      <c r="J95" s="60"/>
      <c r="K95" s="60"/>
      <c r="L95" s="60"/>
      <c r="M95" s="55">
        <v>1</v>
      </c>
      <c r="N95" s="55"/>
      <c r="O95" s="55"/>
      <c r="P95" s="40"/>
      <c r="Q95" s="13"/>
      <c r="R95" s="13"/>
      <c r="S95" s="14">
        <f>ROUND(P95*M95,2)</f>
        <v>0</v>
      </c>
      <c r="T95" s="15" t="str">
        <f>IF(P95&lt;=0,"INDICAR PRECIO","IMPORTE VÁLIDO")</f>
        <v>INDICAR PRECIO</v>
      </c>
    </row>
    <row r="96" spans="1:20" ht="22.15" customHeight="1" x14ac:dyDescent="0.2">
      <c r="A96" s="47" t="s">
        <v>171</v>
      </c>
      <c r="B96" s="47"/>
      <c r="C96" s="3" t="s">
        <v>172</v>
      </c>
      <c r="D96" s="57" t="s">
        <v>173</v>
      </c>
      <c r="E96" s="57"/>
      <c r="F96" s="57"/>
      <c r="G96" s="57"/>
      <c r="H96" s="57"/>
      <c r="I96" s="57"/>
      <c r="J96" s="57"/>
      <c r="K96" s="57"/>
      <c r="L96" s="57"/>
      <c r="M96" s="57"/>
      <c r="N96" s="57"/>
      <c r="O96" s="57"/>
      <c r="P96" s="57"/>
      <c r="Q96" s="5"/>
      <c r="R96" s="5"/>
      <c r="S96" s="5"/>
    </row>
    <row r="97" spans="1:20" ht="15.2" customHeight="1" x14ac:dyDescent="0.2">
      <c r="A97" s="48"/>
      <c r="B97" s="48"/>
      <c r="C97" s="48"/>
      <c r="D97" s="48"/>
      <c r="E97" s="6" t="s">
        <v>174</v>
      </c>
      <c r="F97" s="6" t="s">
        <v>175</v>
      </c>
      <c r="G97" s="49" t="s">
        <v>176</v>
      </c>
      <c r="H97" s="49"/>
      <c r="I97" s="49"/>
      <c r="J97" s="49" t="s">
        <v>177</v>
      </c>
      <c r="K97" s="49"/>
      <c r="L97" s="49"/>
      <c r="M97" s="49"/>
      <c r="N97" s="49"/>
      <c r="O97" s="49" t="s">
        <v>178</v>
      </c>
      <c r="P97" s="49"/>
      <c r="Q97" s="49" t="s">
        <v>179</v>
      </c>
      <c r="R97" s="49"/>
      <c r="S97" s="49"/>
    </row>
    <row r="98" spans="1:20" ht="30.6" customHeight="1" x14ac:dyDescent="0.2">
      <c r="A98" s="50" t="s">
        <v>180</v>
      </c>
      <c r="B98" s="50"/>
      <c r="C98" s="50"/>
      <c r="D98" s="50"/>
      <c r="E98" s="7">
        <v>6</v>
      </c>
      <c r="F98" s="8">
        <v>5</v>
      </c>
      <c r="G98" s="51"/>
      <c r="H98" s="51"/>
      <c r="I98" s="51"/>
      <c r="J98" s="51"/>
      <c r="K98" s="51"/>
      <c r="L98" s="51"/>
      <c r="M98" s="51"/>
      <c r="N98" s="51"/>
      <c r="O98" s="52">
        <v>30</v>
      </c>
      <c r="P98" s="52"/>
      <c r="Q98" s="16"/>
      <c r="R98" s="16"/>
      <c r="S98" s="16"/>
    </row>
    <row r="99" spans="1:20" ht="15.2" customHeight="1" thickBot="1" x14ac:dyDescent="0.25">
      <c r="A99" s="53"/>
      <c r="B99" s="53"/>
      <c r="C99" s="53"/>
      <c r="D99" s="53"/>
      <c r="E99" s="10"/>
      <c r="F99" s="11"/>
      <c r="G99" s="41"/>
      <c r="H99" s="41"/>
      <c r="I99" s="41"/>
      <c r="J99" s="41"/>
      <c r="K99" s="41"/>
      <c r="L99" s="41"/>
      <c r="M99" s="41"/>
      <c r="N99" s="41"/>
      <c r="O99" s="42">
        <v>30</v>
      </c>
      <c r="P99" s="42"/>
      <c r="Q99" s="52">
        <v>30</v>
      </c>
      <c r="R99" s="52"/>
      <c r="S99" s="52"/>
    </row>
    <row r="100" spans="1:20" ht="15.4" customHeight="1" thickBot="1" x14ac:dyDescent="0.25">
      <c r="A100" s="5"/>
      <c r="B100" s="5"/>
      <c r="C100" s="5"/>
      <c r="D100" s="60" t="s">
        <v>181</v>
      </c>
      <c r="E100" s="60"/>
      <c r="F100" s="60"/>
      <c r="G100" s="60"/>
      <c r="H100" s="60"/>
      <c r="I100" s="60"/>
      <c r="J100" s="60"/>
      <c r="K100" s="60"/>
      <c r="L100" s="60"/>
      <c r="M100" s="55">
        <v>30</v>
      </c>
      <c r="N100" s="55"/>
      <c r="O100" s="56"/>
      <c r="P100" s="40"/>
      <c r="Q100" s="13"/>
      <c r="R100" s="13"/>
      <c r="S100" s="14">
        <f>ROUND(P100*M100,2)</f>
        <v>0</v>
      </c>
      <c r="T100" s="15" t="str">
        <f>IF(P100&lt;=0,"INDICAR PRECIO","IMPORTE VÁLIDO")</f>
        <v>INDICAR PRECIO</v>
      </c>
    </row>
    <row r="101" spans="1:20" ht="50.85" customHeight="1" x14ac:dyDescent="0.2">
      <c r="A101" s="47" t="s">
        <v>182</v>
      </c>
      <c r="B101" s="47"/>
      <c r="C101" s="3" t="s">
        <v>183</v>
      </c>
      <c r="D101" s="57" t="s">
        <v>184</v>
      </c>
      <c r="E101" s="57"/>
      <c r="F101" s="57"/>
      <c r="G101" s="57"/>
      <c r="H101" s="57"/>
      <c r="I101" s="57"/>
      <c r="J101" s="57"/>
      <c r="K101" s="57"/>
      <c r="L101" s="57"/>
      <c r="M101" s="57"/>
      <c r="N101" s="57"/>
      <c r="O101" s="57"/>
      <c r="P101" s="57"/>
      <c r="Q101" s="5"/>
      <c r="R101" s="5"/>
      <c r="S101" s="5"/>
    </row>
    <row r="102" spans="1:20" ht="15.2" customHeight="1" x14ac:dyDescent="0.2">
      <c r="A102" s="48"/>
      <c r="B102" s="48"/>
      <c r="C102" s="48"/>
      <c r="D102" s="48"/>
      <c r="E102" s="6" t="s">
        <v>185</v>
      </c>
      <c r="F102" s="6" t="s">
        <v>186</v>
      </c>
      <c r="G102" s="49" t="s">
        <v>187</v>
      </c>
      <c r="H102" s="49"/>
      <c r="I102" s="49"/>
      <c r="J102" s="49" t="s">
        <v>188</v>
      </c>
      <c r="K102" s="49"/>
      <c r="L102" s="49"/>
      <c r="M102" s="49"/>
      <c r="N102" s="49"/>
      <c r="O102" s="49" t="s">
        <v>189</v>
      </c>
      <c r="P102" s="49"/>
      <c r="Q102" s="49" t="s">
        <v>190</v>
      </c>
      <c r="R102" s="49"/>
      <c r="S102" s="49"/>
    </row>
    <row r="103" spans="1:20" ht="21.4" customHeight="1" x14ac:dyDescent="0.2">
      <c r="A103" s="50" t="s">
        <v>191</v>
      </c>
      <c r="B103" s="50"/>
      <c r="C103" s="50"/>
      <c r="D103" s="50"/>
      <c r="E103" s="7">
        <v>4</v>
      </c>
      <c r="F103" s="8">
        <v>10</v>
      </c>
      <c r="G103" s="51"/>
      <c r="H103" s="51"/>
      <c r="I103" s="51"/>
      <c r="J103" s="51"/>
      <c r="K103" s="51"/>
      <c r="L103" s="51"/>
      <c r="M103" s="51"/>
      <c r="N103" s="51"/>
      <c r="O103" s="52">
        <v>40</v>
      </c>
      <c r="P103" s="52"/>
      <c r="Q103" s="9"/>
      <c r="R103" s="9"/>
      <c r="S103" s="9"/>
    </row>
    <row r="104" spans="1:20" ht="21.4" customHeight="1" x14ac:dyDescent="0.2">
      <c r="A104" s="53" t="s">
        <v>192</v>
      </c>
      <c r="B104" s="53"/>
      <c r="C104" s="53"/>
      <c r="D104" s="53"/>
      <c r="E104" s="10">
        <v>4</v>
      </c>
      <c r="F104" s="11">
        <v>10</v>
      </c>
      <c r="G104" s="41"/>
      <c r="H104" s="41"/>
      <c r="I104" s="41"/>
      <c r="J104" s="41"/>
      <c r="K104" s="41"/>
      <c r="L104" s="41"/>
      <c r="M104" s="41"/>
      <c r="N104" s="41"/>
      <c r="O104" s="42">
        <v>40</v>
      </c>
      <c r="P104" s="42"/>
      <c r="Q104" s="12"/>
      <c r="R104" s="12"/>
      <c r="S104" s="12"/>
    </row>
    <row r="105" spans="1:20" ht="15.2" customHeight="1" thickBot="1" x14ac:dyDescent="0.25">
      <c r="A105" s="53"/>
      <c r="B105" s="53"/>
      <c r="C105" s="53"/>
      <c r="D105" s="53"/>
      <c r="E105" s="10"/>
      <c r="F105" s="11"/>
      <c r="G105" s="41"/>
      <c r="H105" s="41"/>
      <c r="I105" s="41"/>
      <c r="J105" s="41"/>
      <c r="K105" s="41"/>
      <c r="L105" s="41"/>
      <c r="M105" s="41"/>
      <c r="N105" s="41"/>
      <c r="O105" s="42"/>
      <c r="P105" s="42"/>
      <c r="Q105" s="52">
        <v>80</v>
      </c>
      <c r="R105" s="52"/>
      <c r="S105" s="52"/>
    </row>
    <row r="106" spans="1:20" ht="15.4" customHeight="1" thickBot="1" x14ac:dyDescent="0.25">
      <c r="A106" s="5"/>
      <c r="B106" s="5"/>
      <c r="C106" s="5"/>
      <c r="D106" s="60" t="s">
        <v>193</v>
      </c>
      <c r="E106" s="60"/>
      <c r="F106" s="60"/>
      <c r="G106" s="60"/>
      <c r="H106" s="60"/>
      <c r="I106" s="60"/>
      <c r="J106" s="60"/>
      <c r="K106" s="60"/>
      <c r="L106" s="60"/>
      <c r="M106" s="55">
        <v>80</v>
      </c>
      <c r="N106" s="55"/>
      <c r="O106" s="55"/>
      <c r="P106" s="40"/>
      <c r="Q106" s="13"/>
      <c r="R106" s="13"/>
      <c r="S106" s="14">
        <f>ROUND(P106*M106,2)</f>
        <v>0</v>
      </c>
      <c r="T106" s="15" t="str">
        <f>IF(P106&lt;=0,"INDICAR PRECIO","IMPORTE VÁLIDO")</f>
        <v>INDICAR PRECIO</v>
      </c>
    </row>
    <row r="107" spans="1:20" ht="15.2" customHeight="1" x14ac:dyDescent="0.2">
      <c r="A107" s="46" t="s">
        <v>194</v>
      </c>
      <c r="B107" s="46"/>
      <c r="C107" s="46"/>
      <c r="D107" s="46"/>
      <c r="E107" s="46"/>
      <c r="F107" s="46"/>
      <c r="G107" s="46"/>
      <c r="H107" s="46"/>
      <c r="I107" s="46"/>
      <c r="J107" s="46"/>
      <c r="K107" s="46"/>
      <c r="L107" s="46"/>
      <c r="M107" s="46"/>
      <c r="N107" s="46"/>
      <c r="O107" s="46"/>
      <c r="P107" s="46"/>
      <c r="Q107" s="46"/>
      <c r="R107" s="46"/>
      <c r="S107" s="46"/>
    </row>
    <row r="108" spans="1:20" ht="290.85000000000002" customHeight="1" x14ac:dyDescent="0.2">
      <c r="A108" s="47" t="s">
        <v>195</v>
      </c>
      <c r="B108" s="47"/>
      <c r="C108" s="3" t="s">
        <v>196</v>
      </c>
      <c r="D108" s="57" t="s">
        <v>197</v>
      </c>
      <c r="E108" s="57"/>
      <c r="F108" s="57"/>
      <c r="G108" s="57"/>
      <c r="H108" s="57"/>
      <c r="I108" s="57"/>
      <c r="J108" s="57"/>
      <c r="K108" s="57"/>
      <c r="L108" s="57"/>
      <c r="M108" s="57"/>
      <c r="N108" s="57"/>
      <c r="O108" s="57"/>
      <c r="P108" s="57"/>
      <c r="Q108" s="5"/>
      <c r="R108" s="5"/>
      <c r="S108" s="5"/>
    </row>
    <row r="109" spans="1:20" ht="15.2" customHeight="1" x14ac:dyDescent="0.2">
      <c r="A109" s="48"/>
      <c r="B109" s="48"/>
      <c r="C109" s="48"/>
      <c r="D109" s="48"/>
      <c r="E109" s="6" t="s">
        <v>198</v>
      </c>
      <c r="F109" s="6" t="s">
        <v>199</v>
      </c>
      <c r="G109" s="49" t="s">
        <v>200</v>
      </c>
      <c r="H109" s="49"/>
      <c r="I109" s="49"/>
      <c r="J109" s="49" t="s">
        <v>201</v>
      </c>
      <c r="K109" s="49"/>
      <c r="L109" s="49"/>
      <c r="M109" s="49"/>
      <c r="N109" s="49"/>
      <c r="O109" s="49" t="s">
        <v>202</v>
      </c>
      <c r="P109" s="49"/>
      <c r="Q109" s="49" t="s">
        <v>203</v>
      </c>
      <c r="R109" s="49"/>
      <c r="S109" s="49"/>
    </row>
    <row r="110" spans="1:20" ht="30.6" customHeight="1" x14ac:dyDescent="0.2">
      <c r="A110" s="50" t="s">
        <v>204</v>
      </c>
      <c r="B110" s="50"/>
      <c r="C110" s="50"/>
      <c r="D110" s="50"/>
      <c r="E110" s="7">
        <v>4</v>
      </c>
      <c r="F110" s="8"/>
      <c r="G110" s="51"/>
      <c r="H110" s="51"/>
      <c r="I110" s="51"/>
      <c r="J110" s="51"/>
      <c r="K110" s="51"/>
      <c r="L110" s="51"/>
      <c r="M110" s="51"/>
      <c r="N110" s="51"/>
      <c r="O110" s="52">
        <v>4</v>
      </c>
      <c r="P110" s="52"/>
      <c r="Q110" s="16"/>
      <c r="R110" s="16"/>
      <c r="S110" s="16"/>
    </row>
    <row r="111" spans="1:20" ht="15.2" customHeight="1" thickBot="1" x14ac:dyDescent="0.25">
      <c r="A111" s="53"/>
      <c r="B111" s="53"/>
      <c r="C111" s="53"/>
      <c r="D111" s="53"/>
      <c r="E111" s="10"/>
      <c r="F111" s="11"/>
      <c r="G111" s="41"/>
      <c r="H111" s="41"/>
      <c r="I111" s="41"/>
      <c r="J111" s="41"/>
      <c r="K111" s="41"/>
      <c r="L111" s="41"/>
      <c r="M111" s="41"/>
      <c r="N111" s="41"/>
      <c r="O111" s="42"/>
      <c r="P111" s="42"/>
      <c r="Q111" s="52">
        <v>4</v>
      </c>
      <c r="R111" s="52"/>
      <c r="S111" s="52"/>
    </row>
    <row r="112" spans="1:20" ht="15.4" customHeight="1" thickBot="1" x14ac:dyDescent="0.25">
      <c r="A112" s="5"/>
      <c r="B112" s="5"/>
      <c r="C112" s="5"/>
      <c r="D112" s="60" t="s">
        <v>205</v>
      </c>
      <c r="E112" s="60"/>
      <c r="F112" s="60"/>
      <c r="G112" s="60"/>
      <c r="H112" s="60"/>
      <c r="I112" s="60"/>
      <c r="J112" s="60"/>
      <c r="K112" s="60"/>
      <c r="L112" s="60"/>
      <c r="M112" s="55">
        <v>4</v>
      </c>
      <c r="N112" s="55"/>
      <c r="O112" s="55"/>
      <c r="P112" s="40"/>
      <c r="Q112" s="13"/>
      <c r="R112" s="13"/>
      <c r="S112" s="14">
        <f>ROUND(P112*M112,2)</f>
        <v>0</v>
      </c>
      <c r="T112" s="15" t="str">
        <f>IF(P112&lt;=0,"INDICAR PRECIO","IMPORTE VÁLIDO")</f>
        <v>INDICAR PRECIO</v>
      </c>
    </row>
    <row r="113" spans="1:20" ht="223.7" customHeight="1" x14ac:dyDescent="0.2">
      <c r="A113" s="47" t="s">
        <v>206</v>
      </c>
      <c r="B113" s="47"/>
      <c r="C113" s="3" t="s">
        <v>207</v>
      </c>
      <c r="D113" s="57" t="s">
        <v>208</v>
      </c>
      <c r="E113" s="57"/>
      <c r="F113" s="57"/>
      <c r="G113" s="57"/>
      <c r="H113" s="57"/>
      <c r="I113" s="57"/>
      <c r="J113" s="57"/>
      <c r="K113" s="57"/>
      <c r="L113" s="57"/>
      <c r="M113" s="57"/>
      <c r="N113" s="57"/>
      <c r="O113" s="57"/>
      <c r="P113" s="57"/>
      <c r="Q113" s="5"/>
      <c r="R113" s="5"/>
      <c r="S113" s="5"/>
    </row>
    <row r="114" spans="1:20" ht="15.2" customHeight="1" x14ac:dyDescent="0.2">
      <c r="A114" s="48"/>
      <c r="B114" s="48"/>
      <c r="C114" s="48"/>
      <c r="D114" s="48"/>
      <c r="E114" s="6" t="s">
        <v>209</v>
      </c>
      <c r="F114" s="6" t="s">
        <v>210</v>
      </c>
      <c r="G114" s="49" t="s">
        <v>211</v>
      </c>
      <c r="H114" s="49"/>
      <c r="I114" s="49"/>
      <c r="J114" s="49" t="s">
        <v>212</v>
      </c>
      <c r="K114" s="49"/>
      <c r="L114" s="49"/>
      <c r="M114" s="49"/>
      <c r="N114" s="49"/>
      <c r="O114" s="49" t="s">
        <v>213</v>
      </c>
      <c r="P114" s="49"/>
      <c r="Q114" s="49" t="s">
        <v>214</v>
      </c>
      <c r="R114" s="49"/>
      <c r="S114" s="49"/>
    </row>
    <row r="115" spans="1:20" ht="30.6" customHeight="1" x14ac:dyDescent="0.2">
      <c r="A115" s="50" t="s">
        <v>215</v>
      </c>
      <c r="B115" s="50"/>
      <c r="C115" s="50"/>
      <c r="D115" s="50"/>
      <c r="E115" s="7">
        <v>4</v>
      </c>
      <c r="F115" s="8"/>
      <c r="G115" s="51"/>
      <c r="H115" s="51"/>
      <c r="I115" s="51"/>
      <c r="J115" s="51"/>
      <c r="K115" s="51"/>
      <c r="L115" s="51"/>
      <c r="M115" s="51"/>
      <c r="N115" s="51"/>
      <c r="O115" s="52">
        <v>4</v>
      </c>
      <c r="P115" s="52"/>
      <c r="Q115" s="16"/>
      <c r="R115" s="16"/>
      <c r="S115" s="16"/>
    </row>
    <row r="116" spans="1:20" ht="15.2" customHeight="1" thickBot="1" x14ac:dyDescent="0.25">
      <c r="A116" s="53"/>
      <c r="B116" s="53"/>
      <c r="C116" s="53"/>
      <c r="D116" s="53"/>
      <c r="E116" s="10"/>
      <c r="F116" s="11"/>
      <c r="G116" s="41"/>
      <c r="H116" s="41"/>
      <c r="I116" s="41"/>
      <c r="J116" s="41"/>
      <c r="K116" s="41"/>
      <c r="L116" s="41"/>
      <c r="M116" s="41"/>
      <c r="N116" s="41"/>
      <c r="O116" s="42"/>
      <c r="P116" s="42"/>
      <c r="Q116" s="52">
        <v>4</v>
      </c>
      <c r="R116" s="52"/>
      <c r="S116" s="52"/>
    </row>
    <row r="117" spans="1:20" ht="15.4" customHeight="1" thickBot="1" x14ac:dyDescent="0.25">
      <c r="A117" s="5"/>
      <c r="B117" s="5"/>
      <c r="C117" s="5"/>
      <c r="D117" s="60" t="s">
        <v>216</v>
      </c>
      <c r="E117" s="60"/>
      <c r="F117" s="60"/>
      <c r="G117" s="60"/>
      <c r="H117" s="60"/>
      <c r="I117" s="60"/>
      <c r="J117" s="60"/>
      <c r="K117" s="60"/>
      <c r="L117" s="60"/>
      <c r="M117" s="55">
        <v>4</v>
      </c>
      <c r="N117" s="55"/>
      <c r="O117" s="56"/>
      <c r="P117" s="40"/>
      <c r="Q117" s="17"/>
      <c r="R117" s="17"/>
      <c r="S117" s="14">
        <f>ROUND(P117*M117,2)</f>
        <v>0</v>
      </c>
      <c r="T117" s="15" t="str">
        <f>IF(P117&lt;=0,"INDICAR PRECIO","IMPORTE VÁLIDO")</f>
        <v>INDICAR PRECIO</v>
      </c>
    </row>
    <row r="118" spans="1:20" ht="16.7" customHeight="1" x14ac:dyDescent="0.2">
      <c r="A118" s="45" t="s">
        <v>217</v>
      </c>
      <c r="B118" s="45"/>
      <c r="C118" s="45"/>
      <c r="D118" s="45"/>
      <c r="E118" s="45"/>
      <c r="F118" s="45"/>
      <c r="G118" s="45"/>
      <c r="H118" s="45"/>
      <c r="I118" s="45"/>
      <c r="J118" s="45"/>
      <c r="K118" s="45"/>
      <c r="L118" s="45"/>
      <c r="M118" s="45"/>
      <c r="N118" s="45"/>
      <c r="O118" s="45"/>
      <c r="P118" s="91">
        <f>SUM(S117+S112+S106+S100+S84+S74+S95)</f>
        <v>0</v>
      </c>
      <c r="Q118" s="91"/>
      <c r="R118" s="91"/>
      <c r="S118" s="91"/>
    </row>
    <row r="119" spans="1:20" ht="12.95" customHeight="1" x14ac:dyDescent="0.2">
      <c r="A119" s="63" t="s">
        <v>218</v>
      </c>
      <c r="B119" s="63"/>
      <c r="C119" s="63"/>
      <c r="D119" s="63"/>
      <c r="E119" s="63"/>
      <c r="F119" s="63"/>
      <c r="G119" s="63"/>
      <c r="H119" s="63"/>
      <c r="I119" s="63"/>
      <c r="J119" s="63"/>
      <c r="K119" s="63"/>
      <c r="L119" s="63"/>
      <c r="M119" s="63"/>
      <c r="N119" s="63"/>
      <c r="O119" s="63"/>
      <c r="P119" s="64" t="s">
        <v>219</v>
      </c>
      <c r="Q119" s="64"/>
      <c r="R119" s="64"/>
      <c r="S119" s="64"/>
    </row>
    <row r="120" spans="1:20" ht="16.7" customHeight="1" x14ac:dyDescent="0.2">
      <c r="A120" s="43" t="s">
        <v>220</v>
      </c>
      <c r="B120" s="43"/>
      <c r="C120" s="43"/>
      <c r="D120" s="43"/>
      <c r="E120" s="43"/>
      <c r="F120" s="43"/>
      <c r="G120" s="43"/>
      <c r="H120" s="43"/>
      <c r="I120" s="43"/>
      <c r="J120" s="43"/>
      <c r="K120" s="43"/>
      <c r="L120" s="43"/>
      <c r="M120" s="43"/>
      <c r="N120" s="43"/>
      <c r="O120" s="43"/>
      <c r="P120" s="43"/>
      <c r="Q120" s="43"/>
      <c r="R120" s="43"/>
      <c r="S120" s="43"/>
    </row>
    <row r="121" spans="1:20" ht="16.7" customHeight="1" x14ac:dyDescent="0.2">
      <c r="A121" s="44" t="s">
        <v>221</v>
      </c>
      <c r="B121" s="44"/>
      <c r="C121" s="2" t="s">
        <v>222</v>
      </c>
      <c r="D121" s="44" t="s">
        <v>223</v>
      </c>
      <c r="E121" s="44"/>
      <c r="F121" s="44"/>
      <c r="G121" s="44"/>
      <c r="H121" s="44"/>
      <c r="I121" s="44"/>
      <c r="J121" s="44"/>
      <c r="K121" s="45" t="s">
        <v>224</v>
      </c>
      <c r="L121" s="45"/>
      <c r="M121" s="45" t="s">
        <v>225</v>
      </c>
      <c r="N121" s="45"/>
      <c r="O121" s="45"/>
      <c r="P121" s="45" t="s">
        <v>226</v>
      </c>
      <c r="Q121" s="45"/>
      <c r="R121" s="45"/>
      <c r="S121" s="45"/>
    </row>
    <row r="122" spans="1:20" ht="15.2" customHeight="1" x14ac:dyDescent="0.2">
      <c r="A122" s="65" t="s">
        <v>227</v>
      </c>
      <c r="B122" s="65"/>
      <c r="C122" s="65"/>
      <c r="D122" s="65"/>
      <c r="E122" s="65"/>
      <c r="F122" s="65"/>
      <c r="G122" s="65"/>
      <c r="H122" s="65"/>
      <c r="I122" s="65"/>
      <c r="J122" s="65"/>
      <c r="K122" s="65"/>
      <c r="L122" s="65"/>
      <c r="M122" s="65"/>
      <c r="N122" s="65"/>
      <c r="O122" s="65"/>
      <c r="P122" s="65"/>
      <c r="Q122" s="65"/>
      <c r="R122" s="65"/>
      <c r="S122" s="65"/>
    </row>
    <row r="123" spans="1:20" ht="409.5" customHeight="1" x14ac:dyDescent="0.2">
      <c r="A123" s="47" t="s">
        <v>228</v>
      </c>
      <c r="B123" s="47"/>
      <c r="C123" s="3" t="s">
        <v>229</v>
      </c>
      <c r="D123" s="57" t="s">
        <v>230</v>
      </c>
      <c r="E123" s="57"/>
      <c r="F123" s="57"/>
      <c r="G123" s="57"/>
      <c r="H123" s="57"/>
      <c r="I123" s="57"/>
      <c r="J123" s="57"/>
      <c r="K123" s="57"/>
      <c r="L123" s="57"/>
      <c r="M123" s="57"/>
      <c r="N123" s="57"/>
      <c r="O123" s="57"/>
      <c r="P123" s="57"/>
      <c r="Q123" s="5"/>
      <c r="R123" s="5"/>
      <c r="S123" s="5"/>
    </row>
    <row r="124" spans="1:20" ht="15.2" customHeight="1" x14ac:dyDescent="0.2">
      <c r="A124" s="48"/>
      <c r="B124" s="48"/>
      <c r="C124" s="48"/>
      <c r="D124" s="48"/>
      <c r="E124" s="6" t="s">
        <v>231</v>
      </c>
      <c r="F124" s="6" t="s">
        <v>232</v>
      </c>
      <c r="G124" s="49" t="s">
        <v>233</v>
      </c>
      <c r="H124" s="49"/>
      <c r="I124" s="49"/>
      <c r="J124" s="49" t="s">
        <v>234</v>
      </c>
      <c r="K124" s="49"/>
      <c r="L124" s="49"/>
      <c r="M124" s="49"/>
      <c r="N124" s="49"/>
      <c r="O124" s="49" t="s">
        <v>235</v>
      </c>
      <c r="P124" s="49"/>
      <c r="Q124" s="49" t="s">
        <v>236</v>
      </c>
      <c r="R124" s="49"/>
      <c r="S124" s="49"/>
    </row>
    <row r="125" spans="1:20" ht="15.2" customHeight="1" x14ac:dyDescent="0.2">
      <c r="A125" s="50" t="s">
        <v>237</v>
      </c>
      <c r="B125" s="50"/>
      <c r="C125" s="50"/>
      <c r="D125" s="50"/>
      <c r="E125" s="7">
        <v>2</v>
      </c>
      <c r="F125" s="8"/>
      <c r="G125" s="51"/>
      <c r="H125" s="51"/>
      <c r="I125" s="51"/>
      <c r="J125" s="51"/>
      <c r="K125" s="51"/>
      <c r="L125" s="51"/>
      <c r="M125" s="51"/>
      <c r="N125" s="51"/>
      <c r="O125" s="51">
        <v>2</v>
      </c>
      <c r="P125" s="51"/>
      <c r="Q125" s="9"/>
      <c r="R125" s="9"/>
      <c r="S125" s="9"/>
    </row>
    <row r="126" spans="1:20" ht="15.2" customHeight="1" x14ac:dyDescent="0.2">
      <c r="A126" s="53" t="s">
        <v>238</v>
      </c>
      <c r="B126" s="53"/>
      <c r="C126" s="53"/>
      <c r="D126" s="53"/>
      <c r="E126" s="10">
        <v>2</v>
      </c>
      <c r="F126" s="11"/>
      <c r="G126" s="41"/>
      <c r="H126" s="41"/>
      <c r="I126" s="41"/>
      <c r="J126" s="41"/>
      <c r="K126" s="41"/>
      <c r="L126" s="41"/>
      <c r="M126" s="41"/>
      <c r="N126" s="41"/>
      <c r="O126" s="41">
        <v>2</v>
      </c>
      <c r="P126" s="41"/>
      <c r="Q126" s="12"/>
      <c r="R126" s="12"/>
      <c r="S126" s="12"/>
    </row>
    <row r="127" spans="1:20" ht="15.2" customHeight="1" thickBot="1" x14ac:dyDescent="0.25">
      <c r="A127" s="53"/>
      <c r="B127" s="53"/>
      <c r="C127" s="53"/>
      <c r="D127" s="53"/>
      <c r="E127" s="10"/>
      <c r="F127" s="11"/>
      <c r="G127" s="41"/>
      <c r="H127" s="41"/>
      <c r="I127" s="41"/>
      <c r="J127" s="41"/>
      <c r="K127" s="41"/>
      <c r="L127" s="41"/>
      <c r="M127" s="41"/>
      <c r="N127" s="41"/>
      <c r="O127" s="41"/>
      <c r="P127" s="41"/>
      <c r="Q127" s="51">
        <v>4</v>
      </c>
      <c r="R127" s="51"/>
      <c r="S127" s="51"/>
    </row>
    <row r="128" spans="1:20" ht="15.4" customHeight="1" thickBot="1" x14ac:dyDescent="0.25">
      <c r="A128" s="5"/>
      <c r="B128" s="5"/>
      <c r="C128" s="5"/>
      <c r="D128" s="60" t="s">
        <v>239</v>
      </c>
      <c r="E128" s="60"/>
      <c r="F128" s="60"/>
      <c r="G128" s="60"/>
      <c r="H128" s="60"/>
      <c r="I128" s="60"/>
      <c r="J128" s="60"/>
      <c r="K128" s="60"/>
      <c r="L128" s="60"/>
      <c r="M128" s="55">
        <v>4</v>
      </c>
      <c r="N128" s="55"/>
      <c r="O128" s="55"/>
      <c r="P128" s="40"/>
      <c r="Q128" s="13"/>
      <c r="R128" s="13"/>
      <c r="S128" s="14">
        <f>ROUND(P128*M128,2)</f>
        <v>0</v>
      </c>
      <c r="T128" s="15" t="str">
        <f>IF(P128&lt;=0,"INDICAR PRECIO","IMPORTE VÁLIDO")</f>
        <v>INDICAR PRECIO</v>
      </c>
    </row>
    <row r="129" spans="1:20" ht="290.85000000000002" customHeight="1" x14ac:dyDescent="0.2">
      <c r="A129" s="47" t="s">
        <v>240</v>
      </c>
      <c r="B129" s="47"/>
      <c r="C129" s="3" t="s">
        <v>241</v>
      </c>
      <c r="D129" s="57" t="s">
        <v>242</v>
      </c>
      <c r="E129" s="57"/>
      <c r="F129" s="57"/>
      <c r="G129" s="57"/>
      <c r="H129" s="57"/>
      <c r="I129" s="57"/>
      <c r="J129" s="57"/>
      <c r="K129" s="57"/>
      <c r="L129" s="57"/>
      <c r="M129" s="57"/>
      <c r="N129" s="57"/>
      <c r="O129" s="57"/>
      <c r="P129" s="57"/>
      <c r="Q129" s="5"/>
      <c r="R129" s="5"/>
      <c r="S129" s="5"/>
    </row>
    <row r="130" spans="1:20" ht="15.2" customHeight="1" x14ac:dyDescent="0.2">
      <c r="A130" s="48"/>
      <c r="B130" s="48"/>
      <c r="C130" s="48"/>
      <c r="D130" s="48"/>
      <c r="E130" s="6" t="s">
        <v>243</v>
      </c>
      <c r="F130" s="6" t="s">
        <v>244</v>
      </c>
      <c r="G130" s="49" t="s">
        <v>245</v>
      </c>
      <c r="H130" s="49"/>
      <c r="I130" s="49"/>
      <c r="J130" s="49" t="s">
        <v>246</v>
      </c>
      <c r="K130" s="49"/>
      <c r="L130" s="49"/>
      <c r="M130" s="49"/>
      <c r="N130" s="49"/>
      <c r="O130" s="49" t="s">
        <v>247</v>
      </c>
      <c r="P130" s="49"/>
      <c r="Q130" s="49" t="s">
        <v>248</v>
      </c>
      <c r="R130" s="49"/>
      <c r="S130" s="49"/>
    </row>
    <row r="131" spans="1:20" ht="15.2" customHeight="1" x14ac:dyDescent="0.2">
      <c r="A131" s="50" t="s">
        <v>249</v>
      </c>
      <c r="B131" s="50"/>
      <c r="C131" s="50"/>
      <c r="D131" s="50"/>
      <c r="E131" s="7">
        <v>1</v>
      </c>
      <c r="F131" s="8"/>
      <c r="G131" s="51"/>
      <c r="H131" s="51"/>
      <c r="I131" s="51"/>
      <c r="J131" s="51"/>
      <c r="K131" s="51"/>
      <c r="L131" s="51"/>
      <c r="M131" s="51"/>
      <c r="N131" s="51"/>
      <c r="O131" s="52">
        <v>1</v>
      </c>
      <c r="P131" s="52"/>
      <c r="Q131" s="9"/>
      <c r="R131" s="9"/>
      <c r="S131" s="9"/>
    </row>
    <row r="132" spans="1:20" ht="21.4" customHeight="1" x14ac:dyDescent="0.2">
      <c r="A132" s="53" t="s">
        <v>250</v>
      </c>
      <c r="B132" s="53"/>
      <c r="C132" s="53"/>
      <c r="D132" s="53"/>
      <c r="E132" s="10">
        <v>1</v>
      </c>
      <c r="F132" s="11"/>
      <c r="G132" s="41"/>
      <c r="H132" s="41"/>
      <c r="I132" s="41"/>
      <c r="J132" s="41"/>
      <c r="K132" s="41"/>
      <c r="L132" s="41"/>
      <c r="M132" s="41"/>
      <c r="N132" s="41"/>
      <c r="O132" s="42">
        <v>1</v>
      </c>
      <c r="P132" s="42"/>
      <c r="Q132" s="12"/>
      <c r="R132" s="12"/>
      <c r="S132" s="12"/>
    </row>
    <row r="133" spans="1:20" ht="15.2" customHeight="1" thickBot="1" x14ac:dyDescent="0.25">
      <c r="A133" s="53"/>
      <c r="B133" s="53"/>
      <c r="C133" s="53"/>
      <c r="D133" s="53"/>
      <c r="E133" s="10"/>
      <c r="F133" s="11"/>
      <c r="G133" s="41"/>
      <c r="H133" s="41"/>
      <c r="I133" s="41"/>
      <c r="J133" s="41"/>
      <c r="K133" s="41"/>
      <c r="L133" s="41"/>
      <c r="M133" s="41"/>
      <c r="N133" s="41"/>
      <c r="O133" s="42"/>
      <c r="P133" s="42"/>
      <c r="Q133" s="52">
        <v>2</v>
      </c>
      <c r="R133" s="52"/>
      <c r="S133" s="52"/>
    </row>
    <row r="134" spans="1:20" ht="15.4" customHeight="1" thickBot="1" x14ac:dyDescent="0.25">
      <c r="A134" s="5"/>
      <c r="B134" s="5"/>
      <c r="C134" s="5"/>
      <c r="D134" s="60" t="s">
        <v>251</v>
      </c>
      <c r="E134" s="60"/>
      <c r="F134" s="60"/>
      <c r="G134" s="60"/>
      <c r="H134" s="60"/>
      <c r="I134" s="60"/>
      <c r="J134" s="60"/>
      <c r="K134" s="60"/>
      <c r="L134" s="60"/>
      <c r="M134" s="55">
        <v>2</v>
      </c>
      <c r="N134" s="55"/>
      <c r="O134" s="56"/>
      <c r="P134" s="40"/>
      <c r="Q134" s="13"/>
      <c r="R134" s="13"/>
      <c r="S134" s="14">
        <f>ROUND(P134*M134,2)</f>
        <v>0</v>
      </c>
      <c r="T134" s="15" t="str">
        <f>IF(P134&lt;=0,"INDICAR PRECIO","IMPORTE VÁLIDO")</f>
        <v>INDICAR PRECIO</v>
      </c>
    </row>
    <row r="135" spans="1:20" ht="22.15" customHeight="1" x14ac:dyDescent="0.2">
      <c r="A135" s="47" t="s">
        <v>252</v>
      </c>
      <c r="B135" s="47"/>
      <c r="C135" s="3" t="s">
        <v>253</v>
      </c>
      <c r="D135" s="57" t="s">
        <v>254</v>
      </c>
      <c r="E135" s="57"/>
      <c r="F135" s="57"/>
      <c r="G135" s="57"/>
      <c r="H135" s="57"/>
      <c r="I135" s="57"/>
      <c r="J135" s="57"/>
      <c r="K135" s="57"/>
      <c r="L135" s="57"/>
      <c r="M135" s="57"/>
      <c r="N135" s="57"/>
      <c r="O135" s="57"/>
      <c r="P135" s="57"/>
      <c r="Q135" s="5"/>
      <c r="R135" s="5"/>
      <c r="S135" s="5"/>
    </row>
    <row r="136" spans="1:20" ht="15.2" customHeight="1" x14ac:dyDescent="0.2">
      <c r="A136" s="48"/>
      <c r="B136" s="48"/>
      <c r="C136" s="48"/>
      <c r="D136" s="48"/>
      <c r="E136" s="6" t="s">
        <v>255</v>
      </c>
      <c r="F136" s="6" t="s">
        <v>256</v>
      </c>
      <c r="G136" s="49" t="s">
        <v>257</v>
      </c>
      <c r="H136" s="49"/>
      <c r="I136" s="49"/>
      <c r="J136" s="49" t="s">
        <v>258</v>
      </c>
      <c r="K136" s="49"/>
      <c r="L136" s="49"/>
      <c r="M136" s="49"/>
      <c r="N136" s="49"/>
      <c r="O136" s="49" t="s">
        <v>259</v>
      </c>
      <c r="P136" s="49"/>
      <c r="Q136" s="49" t="s">
        <v>260</v>
      </c>
      <c r="R136" s="49"/>
      <c r="S136" s="49"/>
    </row>
    <row r="137" spans="1:20" ht="15.2" customHeight="1" x14ac:dyDescent="0.2">
      <c r="A137" s="50" t="s">
        <v>261</v>
      </c>
      <c r="B137" s="50"/>
      <c r="C137" s="50"/>
      <c r="D137" s="50"/>
      <c r="E137" s="7">
        <v>4</v>
      </c>
      <c r="F137" s="8"/>
      <c r="G137" s="51"/>
      <c r="H137" s="51"/>
      <c r="I137" s="51"/>
      <c r="J137" s="51"/>
      <c r="K137" s="51"/>
      <c r="L137" s="51"/>
      <c r="M137" s="51"/>
      <c r="N137" s="51"/>
      <c r="O137" s="52">
        <v>4</v>
      </c>
      <c r="P137" s="52"/>
      <c r="Q137" s="9"/>
      <c r="R137" s="9"/>
      <c r="S137" s="9"/>
    </row>
    <row r="138" spans="1:20" ht="15.2" customHeight="1" x14ac:dyDescent="0.2">
      <c r="A138" s="53" t="s">
        <v>262</v>
      </c>
      <c r="B138" s="53"/>
      <c r="C138" s="53"/>
      <c r="D138" s="53"/>
      <c r="E138" s="10">
        <v>4</v>
      </c>
      <c r="F138" s="11"/>
      <c r="G138" s="41"/>
      <c r="H138" s="41"/>
      <c r="I138" s="41"/>
      <c r="J138" s="41"/>
      <c r="K138" s="41"/>
      <c r="L138" s="41"/>
      <c r="M138" s="41"/>
      <c r="N138" s="41"/>
      <c r="O138" s="42">
        <v>4</v>
      </c>
      <c r="P138" s="42"/>
      <c r="Q138" s="5"/>
      <c r="R138" s="5"/>
      <c r="S138" s="5"/>
    </row>
    <row r="139" spans="1:20" ht="15.2" customHeight="1" x14ac:dyDescent="0.2">
      <c r="A139" s="53" t="s">
        <v>263</v>
      </c>
      <c r="B139" s="53"/>
      <c r="C139" s="53"/>
      <c r="D139" s="53"/>
      <c r="E139" s="10">
        <v>1</v>
      </c>
      <c r="F139" s="11"/>
      <c r="G139" s="41"/>
      <c r="H139" s="41"/>
      <c r="I139" s="41"/>
      <c r="J139" s="41"/>
      <c r="K139" s="41"/>
      <c r="L139" s="41"/>
      <c r="M139" s="41"/>
      <c r="N139" s="41"/>
      <c r="O139" s="42">
        <v>1</v>
      </c>
      <c r="P139" s="42"/>
      <c r="Q139" s="5"/>
      <c r="R139" s="5"/>
      <c r="S139" s="5"/>
    </row>
    <row r="140" spans="1:20" ht="21.4" customHeight="1" x14ac:dyDescent="0.2">
      <c r="A140" s="53" t="s">
        <v>264</v>
      </c>
      <c r="B140" s="53"/>
      <c r="C140" s="53"/>
      <c r="D140" s="53"/>
      <c r="E140" s="10">
        <v>1</v>
      </c>
      <c r="F140" s="11"/>
      <c r="G140" s="41"/>
      <c r="H140" s="41"/>
      <c r="I140" s="41"/>
      <c r="J140" s="41"/>
      <c r="K140" s="41"/>
      <c r="L140" s="41"/>
      <c r="M140" s="41"/>
      <c r="N140" s="41"/>
      <c r="O140" s="42">
        <v>1</v>
      </c>
      <c r="P140" s="42"/>
      <c r="Q140" s="12"/>
      <c r="R140" s="12"/>
      <c r="S140" s="12"/>
    </row>
    <row r="141" spans="1:20" ht="15.2" customHeight="1" thickBot="1" x14ac:dyDescent="0.25">
      <c r="A141" s="53"/>
      <c r="B141" s="53"/>
      <c r="C141" s="53"/>
      <c r="D141" s="53"/>
      <c r="E141" s="10"/>
      <c r="F141" s="11"/>
      <c r="G141" s="41"/>
      <c r="H141" s="41"/>
      <c r="I141" s="41"/>
      <c r="J141" s="41"/>
      <c r="K141" s="41"/>
      <c r="L141" s="41"/>
      <c r="M141" s="41"/>
      <c r="N141" s="41"/>
      <c r="O141" s="42"/>
      <c r="P141" s="42"/>
      <c r="Q141" s="52">
        <v>10</v>
      </c>
      <c r="R141" s="52"/>
      <c r="S141" s="52"/>
    </row>
    <row r="142" spans="1:20" ht="15.4" customHeight="1" thickBot="1" x14ac:dyDescent="0.25">
      <c r="A142" s="5"/>
      <c r="B142" s="5"/>
      <c r="C142" s="5"/>
      <c r="D142" s="60" t="s">
        <v>265</v>
      </c>
      <c r="E142" s="60"/>
      <c r="F142" s="60"/>
      <c r="G142" s="60"/>
      <c r="H142" s="60"/>
      <c r="I142" s="60"/>
      <c r="J142" s="60"/>
      <c r="K142" s="60"/>
      <c r="L142" s="60"/>
      <c r="M142" s="55">
        <v>10</v>
      </c>
      <c r="N142" s="55"/>
      <c r="O142" s="55"/>
      <c r="P142" s="40"/>
      <c r="Q142" s="13"/>
      <c r="R142" s="13"/>
      <c r="S142" s="14">
        <f>ROUND(P142*M142,2)</f>
        <v>0</v>
      </c>
      <c r="T142" s="15" t="str">
        <f>IF(P142&lt;=0,"INDICAR PRECIO","IMPORTE VÁLIDO")</f>
        <v>INDICAR PRECIO</v>
      </c>
    </row>
    <row r="143" spans="1:20" ht="194.85" customHeight="1" x14ac:dyDescent="0.2">
      <c r="A143" s="47" t="s">
        <v>266</v>
      </c>
      <c r="B143" s="47"/>
      <c r="C143" s="3" t="s">
        <v>267</v>
      </c>
      <c r="D143" s="57" t="s">
        <v>268</v>
      </c>
      <c r="E143" s="57"/>
      <c r="F143" s="57"/>
      <c r="G143" s="57"/>
      <c r="H143" s="57"/>
      <c r="I143" s="57"/>
      <c r="J143" s="57"/>
      <c r="K143" s="57"/>
      <c r="L143" s="57"/>
      <c r="M143" s="57"/>
      <c r="N143" s="57"/>
      <c r="O143" s="57"/>
      <c r="P143" s="57"/>
      <c r="Q143" s="5"/>
      <c r="R143" s="5"/>
      <c r="S143" s="5"/>
    </row>
    <row r="144" spans="1:20" ht="15.2" customHeight="1" x14ac:dyDescent="0.2">
      <c r="A144" s="48"/>
      <c r="B144" s="48"/>
      <c r="C144" s="48"/>
      <c r="D144" s="48"/>
      <c r="E144" s="6" t="s">
        <v>269</v>
      </c>
      <c r="F144" s="6" t="s">
        <v>270</v>
      </c>
      <c r="G144" s="49" t="s">
        <v>271</v>
      </c>
      <c r="H144" s="49"/>
      <c r="I144" s="49"/>
      <c r="J144" s="49" t="s">
        <v>272</v>
      </c>
      <c r="K144" s="49"/>
      <c r="L144" s="49"/>
      <c r="M144" s="49"/>
      <c r="N144" s="49"/>
      <c r="O144" s="49" t="s">
        <v>273</v>
      </c>
      <c r="P144" s="49"/>
      <c r="Q144" s="49" t="s">
        <v>274</v>
      </c>
      <c r="R144" s="49"/>
      <c r="S144" s="49"/>
    </row>
    <row r="145" spans="1:20" ht="12.2" customHeight="1" x14ac:dyDescent="0.2">
      <c r="A145" s="50" t="s">
        <v>275</v>
      </c>
      <c r="B145" s="50"/>
      <c r="C145" s="50"/>
      <c r="D145" s="50"/>
      <c r="E145" s="7"/>
      <c r="F145" s="8"/>
      <c r="G145" s="51"/>
      <c r="H145" s="51"/>
      <c r="I145" s="51"/>
      <c r="J145" s="51"/>
      <c r="K145" s="51"/>
      <c r="L145" s="51"/>
      <c r="M145" s="51"/>
      <c r="N145" s="51"/>
      <c r="O145" s="51"/>
      <c r="P145" s="51"/>
      <c r="Q145" s="9"/>
      <c r="R145" s="9"/>
      <c r="S145" s="9"/>
    </row>
    <row r="146" spans="1:20" ht="15.2" customHeight="1" x14ac:dyDescent="0.2">
      <c r="A146" s="53" t="s">
        <v>276</v>
      </c>
      <c r="B146" s="53"/>
      <c r="C146" s="53"/>
      <c r="D146" s="53"/>
      <c r="E146" s="10">
        <v>4</v>
      </c>
      <c r="F146" s="11"/>
      <c r="G146" s="41"/>
      <c r="H146" s="41"/>
      <c r="I146" s="41"/>
      <c r="J146" s="41"/>
      <c r="K146" s="41"/>
      <c r="L146" s="41"/>
      <c r="M146" s="41"/>
      <c r="N146" s="41"/>
      <c r="O146" s="42">
        <v>4</v>
      </c>
      <c r="P146" s="42"/>
      <c r="Q146" s="5"/>
      <c r="R146" s="5"/>
      <c r="S146" s="5"/>
    </row>
    <row r="147" spans="1:20" ht="15.2" customHeight="1" x14ac:dyDescent="0.2">
      <c r="A147" s="53" t="s">
        <v>277</v>
      </c>
      <c r="B147" s="53"/>
      <c r="C147" s="53"/>
      <c r="D147" s="53"/>
      <c r="E147" s="10">
        <v>4</v>
      </c>
      <c r="F147" s="11"/>
      <c r="G147" s="41"/>
      <c r="H147" s="41"/>
      <c r="I147" s="41"/>
      <c r="J147" s="41"/>
      <c r="K147" s="41"/>
      <c r="L147" s="41"/>
      <c r="M147" s="41"/>
      <c r="N147" s="41"/>
      <c r="O147" s="42">
        <v>4</v>
      </c>
      <c r="P147" s="42"/>
      <c r="Q147" s="12"/>
      <c r="R147" s="12"/>
      <c r="S147" s="12"/>
    </row>
    <row r="148" spans="1:20" ht="15.2" customHeight="1" thickBot="1" x14ac:dyDescent="0.25">
      <c r="A148" s="53"/>
      <c r="B148" s="53"/>
      <c r="C148" s="53"/>
      <c r="D148" s="53"/>
      <c r="E148" s="10"/>
      <c r="F148" s="11"/>
      <c r="G148" s="41"/>
      <c r="H148" s="41"/>
      <c r="I148" s="41"/>
      <c r="J148" s="41"/>
      <c r="K148" s="41"/>
      <c r="L148" s="41"/>
      <c r="M148" s="41"/>
      <c r="N148" s="41"/>
      <c r="O148" s="42"/>
      <c r="P148" s="42"/>
      <c r="Q148" s="52">
        <v>8</v>
      </c>
      <c r="R148" s="52"/>
      <c r="S148" s="52"/>
    </row>
    <row r="149" spans="1:20" ht="15.4" customHeight="1" thickBot="1" x14ac:dyDescent="0.25">
      <c r="A149" s="5"/>
      <c r="B149" s="5"/>
      <c r="C149" s="5"/>
      <c r="D149" s="60" t="s">
        <v>278</v>
      </c>
      <c r="E149" s="60"/>
      <c r="F149" s="60"/>
      <c r="G149" s="60"/>
      <c r="H149" s="60"/>
      <c r="I149" s="60"/>
      <c r="J149" s="60"/>
      <c r="K149" s="60"/>
      <c r="L149" s="60"/>
      <c r="M149" s="55">
        <v>8</v>
      </c>
      <c r="N149" s="55"/>
      <c r="O149" s="56"/>
      <c r="P149" s="40"/>
      <c r="Q149" s="13"/>
      <c r="R149" s="13"/>
      <c r="S149" s="14">
        <f>ROUND(P149*M149,2)</f>
        <v>0</v>
      </c>
      <c r="T149" s="15" t="str">
        <f>IF(P149&lt;=0,"INDICAR PRECIO","IMPORTE VÁLIDO")</f>
        <v>INDICAR PRECIO</v>
      </c>
    </row>
    <row r="150" spans="1:20" ht="194.85" customHeight="1" x14ac:dyDescent="0.2">
      <c r="A150" s="47" t="s">
        <v>279</v>
      </c>
      <c r="B150" s="47"/>
      <c r="C150" s="3" t="s">
        <v>280</v>
      </c>
      <c r="D150" s="57" t="s">
        <v>281</v>
      </c>
      <c r="E150" s="57"/>
      <c r="F150" s="57"/>
      <c r="G150" s="57"/>
      <c r="H150" s="57"/>
      <c r="I150" s="57"/>
      <c r="J150" s="57"/>
      <c r="K150" s="57"/>
      <c r="L150" s="57"/>
      <c r="M150" s="57"/>
      <c r="N150" s="57"/>
      <c r="O150" s="57"/>
      <c r="P150" s="57"/>
      <c r="Q150" s="5"/>
      <c r="R150" s="5"/>
      <c r="S150" s="5"/>
    </row>
    <row r="151" spans="1:20" ht="15.2" customHeight="1" x14ac:dyDescent="0.2">
      <c r="A151" s="48"/>
      <c r="B151" s="48"/>
      <c r="C151" s="48"/>
      <c r="D151" s="48"/>
      <c r="E151" s="6" t="s">
        <v>282</v>
      </c>
      <c r="F151" s="6" t="s">
        <v>283</v>
      </c>
      <c r="G151" s="49" t="s">
        <v>284</v>
      </c>
      <c r="H151" s="49"/>
      <c r="I151" s="49"/>
      <c r="J151" s="49" t="s">
        <v>285</v>
      </c>
      <c r="K151" s="49"/>
      <c r="L151" s="49"/>
      <c r="M151" s="49"/>
      <c r="N151" s="49"/>
      <c r="O151" s="49" t="s">
        <v>286</v>
      </c>
      <c r="P151" s="49"/>
      <c r="Q151" s="49" t="s">
        <v>287</v>
      </c>
      <c r="R151" s="49"/>
      <c r="S151" s="49"/>
    </row>
    <row r="152" spans="1:20" ht="12.2" customHeight="1" x14ac:dyDescent="0.2">
      <c r="A152" s="50" t="s">
        <v>288</v>
      </c>
      <c r="B152" s="50"/>
      <c r="C152" s="50"/>
      <c r="D152" s="50"/>
      <c r="E152" s="7"/>
      <c r="F152" s="8"/>
      <c r="G152" s="51"/>
      <c r="H152" s="51"/>
      <c r="I152" s="51"/>
      <c r="J152" s="51"/>
      <c r="K152" s="51"/>
      <c r="L152" s="51"/>
      <c r="M152" s="51"/>
      <c r="N152" s="51"/>
      <c r="O152" s="51"/>
      <c r="P152" s="51"/>
      <c r="Q152" s="9"/>
      <c r="R152" s="9"/>
      <c r="S152" s="9"/>
    </row>
    <row r="153" spans="1:20" ht="15.2" customHeight="1" x14ac:dyDescent="0.2">
      <c r="A153" s="53" t="s">
        <v>289</v>
      </c>
      <c r="B153" s="53"/>
      <c r="C153" s="53"/>
      <c r="D153" s="53"/>
      <c r="E153" s="10">
        <v>2</v>
      </c>
      <c r="F153" s="11"/>
      <c r="G153" s="41"/>
      <c r="H153" s="41"/>
      <c r="I153" s="41"/>
      <c r="J153" s="41"/>
      <c r="K153" s="41"/>
      <c r="L153" s="41"/>
      <c r="M153" s="41"/>
      <c r="N153" s="41"/>
      <c r="O153" s="42">
        <v>2</v>
      </c>
      <c r="P153" s="42"/>
      <c r="Q153" s="5"/>
      <c r="R153" s="5"/>
      <c r="S153" s="5"/>
    </row>
    <row r="154" spans="1:20" ht="15.2" customHeight="1" x14ac:dyDescent="0.2">
      <c r="A154" s="53" t="s">
        <v>290</v>
      </c>
      <c r="B154" s="53"/>
      <c r="C154" s="53"/>
      <c r="D154" s="53"/>
      <c r="E154" s="10">
        <v>2</v>
      </c>
      <c r="F154" s="11"/>
      <c r="G154" s="41"/>
      <c r="H154" s="41"/>
      <c r="I154" s="41"/>
      <c r="J154" s="41"/>
      <c r="K154" s="41"/>
      <c r="L154" s="41"/>
      <c r="M154" s="41"/>
      <c r="N154" s="41"/>
      <c r="O154" s="42">
        <v>2</v>
      </c>
      <c r="P154" s="42"/>
      <c r="Q154" s="12"/>
      <c r="R154" s="12"/>
      <c r="S154" s="12"/>
    </row>
    <row r="155" spans="1:20" ht="15.2" customHeight="1" thickBot="1" x14ac:dyDescent="0.25">
      <c r="A155" s="53"/>
      <c r="B155" s="53"/>
      <c r="C155" s="53"/>
      <c r="D155" s="53"/>
      <c r="E155" s="10"/>
      <c r="F155" s="11"/>
      <c r="G155" s="41"/>
      <c r="H155" s="41"/>
      <c r="I155" s="41"/>
      <c r="J155" s="41"/>
      <c r="K155" s="41"/>
      <c r="L155" s="41"/>
      <c r="M155" s="41"/>
      <c r="N155" s="41"/>
      <c r="O155" s="42"/>
      <c r="P155" s="42"/>
      <c r="Q155" s="52">
        <v>4</v>
      </c>
      <c r="R155" s="52"/>
      <c r="S155" s="52"/>
    </row>
    <row r="156" spans="1:20" ht="15.4" customHeight="1" thickBot="1" x14ac:dyDescent="0.25">
      <c r="A156" s="5"/>
      <c r="B156" s="5"/>
      <c r="C156" s="5"/>
      <c r="D156" s="60" t="s">
        <v>291</v>
      </c>
      <c r="E156" s="60"/>
      <c r="F156" s="60"/>
      <c r="G156" s="60"/>
      <c r="H156" s="60"/>
      <c r="I156" s="60"/>
      <c r="J156" s="60"/>
      <c r="K156" s="60"/>
      <c r="L156" s="60"/>
      <c r="M156" s="55">
        <v>4</v>
      </c>
      <c r="N156" s="55"/>
      <c r="O156" s="55"/>
      <c r="P156" s="40"/>
      <c r="Q156" s="13"/>
      <c r="R156" s="13"/>
      <c r="S156" s="14">
        <f>ROUND(P156*M156,2)</f>
        <v>0</v>
      </c>
      <c r="T156" s="15" t="str">
        <f>IF(P156&lt;=0,"INDICAR PRECIO","IMPORTE VÁLIDO")</f>
        <v>INDICAR PRECIO</v>
      </c>
    </row>
    <row r="157" spans="1:20" ht="194.85" customHeight="1" x14ac:dyDescent="0.2">
      <c r="A157" s="47" t="s">
        <v>292</v>
      </c>
      <c r="B157" s="47"/>
      <c r="C157" s="3" t="s">
        <v>293</v>
      </c>
      <c r="D157" s="57" t="s">
        <v>294</v>
      </c>
      <c r="E157" s="57"/>
      <c r="F157" s="57"/>
      <c r="G157" s="57"/>
      <c r="H157" s="57"/>
      <c r="I157" s="57"/>
      <c r="J157" s="57"/>
      <c r="K157" s="57"/>
      <c r="L157" s="57"/>
      <c r="M157" s="57"/>
      <c r="N157" s="57"/>
      <c r="O157" s="57"/>
      <c r="P157" s="57"/>
      <c r="Q157" s="5"/>
      <c r="R157" s="5"/>
      <c r="S157" s="5"/>
    </row>
    <row r="158" spans="1:20" ht="15.2" customHeight="1" x14ac:dyDescent="0.2">
      <c r="A158" s="48"/>
      <c r="B158" s="48"/>
      <c r="C158" s="48"/>
      <c r="D158" s="48"/>
      <c r="E158" s="6" t="s">
        <v>295</v>
      </c>
      <c r="F158" s="6" t="s">
        <v>296</v>
      </c>
      <c r="G158" s="49" t="s">
        <v>297</v>
      </c>
      <c r="H158" s="49"/>
      <c r="I158" s="49"/>
      <c r="J158" s="49" t="s">
        <v>298</v>
      </c>
      <c r="K158" s="49"/>
      <c r="L158" s="49"/>
      <c r="M158" s="49"/>
      <c r="N158" s="49"/>
      <c r="O158" s="49" t="s">
        <v>299</v>
      </c>
      <c r="P158" s="49"/>
      <c r="Q158" s="49" t="s">
        <v>300</v>
      </c>
      <c r="R158" s="49"/>
      <c r="S158" s="49"/>
    </row>
    <row r="159" spans="1:20" ht="12.2" customHeight="1" x14ac:dyDescent="0.2">
      <c r="A159" s="50" t="s">
        <v>301</v>
      </c>
      <c r="B159" s="50"/>
      <c r="C159" s="50"/>
      <c r="D159" s="50"/>
      <c r="E159" s="7"/>
      <c r="F159" s="8"/>
      <c r="G159" s="51"/>
      <c r="H159" s="51"/>
      <c r="I159" s="51"/>
      <c r="J159" s="51"/>
      <c r="K159" s="51"/>
      <c r="L159" s="51"/>
      <c r="M159" s="51"/>
      <c r="N159" s="51"/>
      <c r="O159" s="51"/>
      <c r="P159" s="51"/>
      <c r="Q159" s="9"/>
      <c r="R159" s="9"/>
      <c r="S159" s="9"/>
    </row>
    <row r="160" spans="1:20" ht="15.2" customHeight="1" x14ac:dyDescent="0.2">
      <c r="A160" s="53" t="s">
        <v>302</v>
      </c>
      <c r="B160" s="53"/>
      <c r="C160" s="53"/>
      <c r="D160" s="53"/>
      <c r="E160" s="10">
        <v>1</v>
      </c>
      <c r="F160" s="11"/>
      <c r="G160" s="41"/>
      <c r="H160" s="41"/>
      <c r="I160" s="41"/>
      <c r="J160" s="41"/>
      <c r="K160" s="41"/>
      <c r="L160" s="41"/>
      <c r="M160" s="41"/>
      <c r="N160" s="41"/>
      <c r="O160" s="42">
        <v>1</v>
      </c>
      <c r="P160" s="42"/>
      <c r="Q160" s="5"/>
      <c r="R160" s="5"/>
      <c r="S160" s="5"/>
    </row>
    <row r="161" spans="1:20" ht="15.2" customHeight="1" x14ac:dyDescent="0.2">
      <c r="A161" s="53" t="s">
        <v>303</v>
      </c>
      <c r="B161" s="53"/>
      <c r="C161" s="53"/>
      <c r="D161" s="53"/>
      <c r="E161" s="10">
        <v>2</v>
      </c>
      <c r="F161" s="11"/>
      <c r="G161" s="41"/>
      <c r="H161" s="41"/>
      <c r="I161" s="41"/>
      <c r="J161" s="41"/>
      <c r="K161" s="41"/>
      <c r="L161" s="41"/>
      <c r="M161" s="41"/>
      <c r="N161" s="41"/>
      <c r="O161" s="42">
        <v>2</v>
      </c>
      <c r="P161" s="42"/>
      <c r="Q161" s="12"/>
      <c r="R161" s="12"/>
      <c r="S161" s="12"/>
    </row>
    <row r="162" spans="1:20" ht="15.2" customHeight="1" thickBot="1" x14ac:dyDescent="0.25">
      <c r="A162" s="53"/>
      <c r="B162" s="53"/>
      <c r="C162" s="53"/>
      <c r="D162" s="53"/>
      <c r="E162" s="10"/>
      <c r="F162" s="11"/>
      <c r="G162" s="41"/>
      <c r="H162" s="41"/>
      <c r="I162" s="41"/>
      <c r="J162" s="41"/>
      <c r="K162" s="41"/>
      <c r="L162" s="41"/>
      <c r="M162" s="41"/>
      <c r="N162" s="41"/>
      <c r="O162" s="42"/>
      <c r="P162" s="42"/>
      <c r="Q162" s="52">
        <v>3</v>
      </c>
      <c r="R162" s="52"/>
      <c r="S162" s="52"/>
    </row>
    <row r="163" spans="1:20" ht="15.4" customHeight="1" thickBot="1" x14ac:dyDescent="0.25">
      <c r="A163" s="5"/>
      <c r="B163" s="5"/>
      <c r="C163" s="5"/>
      <c r="D163" s="60" t="s">
        <v>304</v>
      </c>
      <c r="E163" s="60"/>
      <c r="F163" s="60"/>
      <c r="G163" s="60"/>
      <c r="H163" s="60"/>
      <c r="I163" s="60"/>
      <c r="J163" s="60"/>
      <c r="K163" s="60"/>
      <c r="L163" s="60"/>
      <c r="M163" s="55">
        <v>3</v>
      </c>
      <c r="N163" s="55"/>
      <c r="O163" s="55"/>
      <c r="P163" s="40"/>
      <c r="Q163" s="13"/>
      <c r="R163" s="13"/>
      <c r="S163" s="14">
        <f>ROUND(P163*M163,2)</f>
        <v>0</v>
      </c>
      <c r="T163" s="15" t="str">
        <f>IF(P163&lt;=0,"INDICAR PRECIO","IMPORTE VÁLIDO")</f>
        <v>INDICAR PRECIO</v>
      </c>
    </row>
    <row r="164" spans="1:20" ht="194.85" customHeight="1" x14ac:dyDescent="0.2">
      <c r="A164" s="47" t="s">
        <v>305</v>
      </c>
      <c r="B164" s="47"/>
      <c r="C164" s="3" t="s">
        <v>306</v>
      </c>
      <c r="D164" s="57" t="s">
        <v>307</v>
      </c>
      <c r="E164" s="57"/>
      <c r="F164" s="57"/>
      <c r="G164" s="57"/>
      <c r="H164" s="57"/>
      <c r="I164" s="57"/>
      <c r="J164" s="57"/>
      <c r="K164" s="57"/>
      <c r="L164" s="57"/>
      <c r="M164" s="57"/>
      <c r="N164" s="57"/>
      <c r="O164" s="57"/>
      <c r="P164" s="57"/>
      <c r="Q164" s="5"/>
      <c r="R164" s="5"/>
      <c r="S164" s="5"/>
    </row>
    <row r="165" spans="1:20" ht="15.2" customHeight="1" x14ac:dyDescent="0.2">
      <c r="A165" s="48"/>
      <c r="B165" s="48"/>
      <c r="C165" s="48"/>
      <c r="D165" s="48"/>
      <c r="E165" s="6" t="s">
        <v>308</v>
      </c>
      <c r="F165" s="6" t="s">
        <v>309</v>
      </c>
      <c r="G165" s="49" t="s">
        <v>310</v>
      </c>
      <c r="H165" s="49"/>
      <c r="I165" s="49"/>
      <c r="J165" s="49" t="s">
        <v>311</v>
      </c>
      <c r="K165" s="49"/>
      <c r="L165" s="49"/>
      <c r="M165" s="49"/>
      <c r="N165" s="49"/>
      <c r="O165" s="49" t="s">
        <v>312</v>
      </c>
      <c r="P165" s="49"/>
      <c r="Q165" s="49" t="s">
        <v>313</v>
      </c>
      <c r="R165" s="49"/>
      <c r="S165" s="49"/>
    </row>
    <row r="166" spans="1:20" ht="12.2" customHeight="1" x14ac:dyDescent="0.2">
      <c r="A166" s="50" t="s">
        <v>314</v>
      </c>
      <c r="B166" s="50"/>
      <c r="C166" s="50"/>
      <c r="D166" s="50"/>
      <c r="E166" s="7"/>
      <c r="F166" s="8"/>
      <c r="G166" s="51"/>
      <c r="H166" s="51"/>
      <c r="I166" s="51"/>
      <c r="J166" s="51"/>
      <c r="K166" s="51"/>
      <c r="L166" s="51"/>
      <c r="M166" s="51"/>
      <c r="N166" s="51"/>
      <c r="O166" s="51"/>
      <c r="P166" s="51"/>
      <c r="Q166" s="9"/>
      <c r="R166" s="9"/>
      <c r="S166" s="9"/>
    </row>
    <row r="167" spans="1:20" ht="15.2" customHeight="1" x14ac:dyDescent="0.2">
      <c r="A167" s="53" t="s">
        <v>315</v>
      </c>
      <c r="B167" s="53"/>
      <c r="C167" s="53"/>
      <c r="D167" s="53"/>
      <c r="E167" s="10">
        <v>1</v>
      </c>
      <c r="F167" s="11"/>
      <c r="G167" s="41"/>
      <c r="H167" s="41"/>
      <c r="I167" s="41"/>
      <c r="J167" s="41"/>
      <c r="K167" s="41"/>
      <c r="L167" s="41"/>
      <c r="M167" s="41"/>
      <c r="N167" s="41"/>
      <c r="O167" s="42">
        <v>1</v>
      </c>
      <c r="P167" s="42"/>
      <c r="Q167" s="12"/>
      <c r="R167" s="12"/>
      <c r="S167" s="12"/>
    </row>
    <row r="168" spans="1:20" ht="15.2" customHeight="1" thickBot="1" x14ac:dyDescent="0.25">
      <c r="A168" s="53"/>
      <c r="B168" s="53"/>
      <c r="C168" s="53"/>
      <c r="D168" s="53"/>
      <c r="E168" s="10"/>
      <c r="F168" s="11"/>
      <c r="G168" s="41"/>
      <c r="H168" s="41"/>
      <c r="I168" s="41"/>
      <c r="J168" s="41"/>
      <c r="K168" s="41"/>
      <c r="L168" s="41"/>
      <c r="M168" s="41"/>
      <c r="N168" s="41"/>
      <c r="O168" s="42"/>
      <c r="P168" s="42"/>
      <c r="Q168" s="52">
        <v>1</v>
      </c>
      <c r="R168" s="52"/>
      <c r="S168" s="52"/>
    </row>
    <row r="169" spans="1:20" ht="15.4" customHeight="1" thickBot="1" x14ac:dyDescent="0.25">
      <c r="A169" s="5"/>
      <c r="B169" s="5"/>
      <c r="C169" s="5"/>
      <c r="D169" s="60" t="s">
        <v>316</v>
      </c>
      <c r="E169" s="60"/>
      <c r="F169" s="60"/>
      <c r="G169" s="60"/>
      <c r="H169" s="60"/>
      <c r="I169" s="60"/>
      <c r="J169" s="60"/>
      <c r="K169" s="60"/>
      <c r="L169" s="60"/>
      <c r="M169" s="55">
        <v>1</v>
      </c>
      <c r="N169" s="55"/>
      <c r="O169" s="55"/>
      <c r="P169" s="40"/>
      <c r="Q169" s="13"/>
      <c r="R169" s="13"/>
      <c r="S169" s="14">
        <f>ROUND(P169*M169,2)</f>
        <v>0</v>
      </c>
      <c r="T169" s="15" t="str">
        <f>IF(P169&lt;=0,"INDICAR PRECIO","IMPORTE VÁLIDO")</f>
        <v>INDICAR PRECIO</v>
      </c>
    </row>
    <row r="170" spans="1:20" ht="175.7" customHeight="1" x14ac:dyDescent="0.2">
      <c r="A170" s="47" t="s">
        <v>317</v>
      </c>
      <c r="B170" s="47"/>
      <c r="C170" s="3" t="s">
        <v>318</v>
      </c>
      <c r="D170" s="57" t="s">
        <v>319</v>
      </c>
      <c r="E170" s="57"/>
      <c r="F170" s="57"/>
      <c r="G170" s="57"/>
      <c r="H170" s="57"/>
      <c r="I170" s="57"/>
      <c r="J170" s="57"/>
      <c r="K170" s="57"/>
      <c r="L170" s="57"/>
      <c r="M170" s="57"/>
      <c r="N170" s="57"/>
      <c r="O170" s="57"/>
      <c r="P170" s="57"/>
      <c r="Q170" s="5"/>
      <c r="R170" s="5"/>
      <c r="S170" s="5"/>
    </row>
    <row r="171" spans="1:20" ht="15.2" customHeight="1" x14ac:dyDescent="0.2">
      <c r="A171" s="48"/>
      <c r="B171" s="48"/>
      <c r="C171" s="48"/>
      <c r="D171" s="48"/>
      <c r="E171" s="6" t="s">
        <v>320</v>
      </c>
      <c r="F171" s="6" t="s">
        <v>321</v>
      </c>
      <c r="G171" s="49" t="s">
        <v>322</v>
      </c>
      <c r="H171" s="49"/>
      <c r="I171" s="49"/>
      <c r="J171" s="49" t="s">
        <v>323</v>
      </c>
      <c r="K171" s="49"/>
      <c r="L171" s="49"/>
      <c r="M171" s="49"/>
      <c r="N171" s="49"/>
      <c r="O171" s="49" t="s">
        <v>324</v>
      </c>
      <c r="P171" s="49"/>
      <c r="Q171" s="49" t="s">
        <v>325</v>
      </c>
      <c r="R171" s="49"/>
      <c r="S171" s="49"/>
    </row>
    <row r="172" spans="1:20" ht="12.2" customHeight="1" x14ac:dyDescent="0.2">
      <c r="A172" s="50" t="s">
        <v>326</v>
      </c>
      <c r="B172" s="50"/>
      <c r="C172" s="50"/>
      <c r="D172" s="50"/>
      <c r="E172" s="7"/>
      <c r="F172" s="8"/>
      <c r="G172" s="51"/>
      <c r="H172" s="51"/>
      <c r="I172" s="51"/>
      <c r="J172" s="51"/>
      <c r="K172" s="51"/>
      <c r="L172" s="51"/>
      <c r="M172" s="51"/>
      <c r="N172" s="51"/>
      <c r="O172" s="51"/>
      <c r="P172" s="51"/>
      <c r="Q172" s="9"/>
      <c r="R172" s="9"/>
      <c r="S172" s="9"/>
    </row>
    <row r="173" spans="1:20" ht="15.2" customHeight="1" x14ac:dyDescent="0.2">
      <c r="A173" s="53" t="s">
        <v>327</v>
      </c>
      <c r="B173" s="53"/>
      <c r="C173" s="53"/>
      <c r="D173" s="53"/>
      <c r="E173" s="10">
        <v>1</v>
      </c>
      <c r="F173" s="11"/>
      <c r="G173" s="41"/>
      <c r="H173" s="41"/>
      <c r="I173" s="41"/>
      <c r="J173" s="41"/>
      <c r="K173" s="41"/>
      <c r="L173" s="41"/>
      <c r="M173" s="41"/>
      <c r="N173" s="41"/>
      <c r="O173" s="42">
        <v>1</v>
      </c>
      <c r="P173" s="42"/>
      <c r="Q173" s="12"/>
      <c r="R173" s="12"/>
      <c r="S173" s="12"/>
    </row>
    <row r="174" spans="1:20" ht="15.2" customHeight="1" thickBot="1" x14ac:dyDescent="0.25">
      <c r="A174" s="53"/>
      <c r="B174" s="53"/>
      <c r="C174" s="53"/>
      <c r="D174" s="53"/>
      <c r="E174" s="10"/>
      <c r="F174" s="11"/>
      <c r="G174" s="41"/>
      <c r="H174" s="41"/>
      <c r="I174" s="41"/>
      <c r="J174" s="41"/>
      <c r="K174" s="41"/>
      <c r="L174" s="41"/>
      <c r="M174" s="41"/>
      <c r="N174" s="41"/>
      <c r="O174" s="42"/>
      <c r="P174" s="42"/>
      <c r="Q174" s="52">
        <v>1</v>
      </c>
      <c r="R174" s="52"/>
      <c r="S174" s="52"/>
    </row>
    <row r="175" spans="1:20" ht="15.4" customHeight="1" thickBot="1" x14ac:dyDescent="0.25">
      <c r="A175" s="5"/>
      <c r="B175" s="5"/>
      <c r="C175" s="5"/>
      <c r="D175" s="60" t="s">
        <v>328</v>
      </c>
      <c r="E175" s="60"/>
      <c r="F175" s="60"/>
      <c r="G175" s="60"/>
      <c r="H175" s="60"/>
      <c r="I175" s="60"/>
      <c r="J175" s="60"/>
      <c r="K175" s="60"/>
      <c r="L175" s="60"/>
      <c r="M175" s="55">
        <v>1</v>
      </c>
      <c r="N175" s="55"/>
      <c r="O175" s="55"/>
      <c r="P175" s="40"/>
      <c r="Q175" s="13"/>
      <c r="R175" s="13"/>
      <c r="S175" s="14">
        <f>ROUND(P175*M175,2)</f>
        <v>0</v>
      </c>
      <c r="T175" s="15" t="str">
        <f>IF(P175&lt;=0,"INDICAR PRECIO","IMPORTE VÁLIDO")</f>
        <v>INDICAR PRECIO</v>
      </c>
    </row>
    <row r="176" spans="1:20" ht="41.25" customHeight="1" x14ac:dyDescent="0.2">
      <c r="A176" s="47" t="s">
        <v>329</v>
      </c>
      <c r="B176" s="47"/>
      <c r="C176" s="3" t="s">
        <v>330</v>
      </c>
      <c r="D176" s="57" t="s">
        <v>331</v>
      </c>
      <c r="E176" s="57"/>
      <c r="F176" s="57"/>
      <c r="G176" s="57"/>
      <c r="H176" s="57"/>
      <c r="I176" s="57"/>
      <c r="J176" s="57"/>
      <c r="K176" s="57"/>
      <c r="L176" s="57"/>
      <c r="M176" s="57"/>
      <c r="N176" s="57"/>
      <c r="O176" s="57"/>
      <c r="P176" s="57"/>
      <c r="Q176" s="5"/>
      <c r="R176" s="5"/>
      <c r="S176" s="5"/>
    </row>
    <row r="177" spans="1:20" ht="15.2" customHeight="1" x14ac:dyDescent="0.2">
      <c r="A177" s="48"/>
      <c r="B177" s="48"/>
      <c r="C177" s="48"/>
      <c r="D177" s="48"/>
      <c r="E177" s="6" t="s">
        <v>332</v>
      </c>
      <c r="F177" s="6" t="s">
        <v>333</v>
      </c>
      <c r="G177" s="49" t="s">
        <v>334</v>
      </c>
      <c r="H177" s="49"/>
      <c r="I177" s="49"/>
      <c r="J177" s="49" t="s">
        <v>335</v>
      </c>
      <c r="K177" s="49"/>
      <c r="L177" s="49"/>
      <c r="M177" s="49"/>
      <c r="N177" s="49"/>
      <c r="O177" s="49" t="s">
        <v>336</v>
      </c>
      <c r="P177" s="49"/>
      <c r="Q177" s="49" t="s">
        <v>337</v>
      </c>
      <c r="R177" s="49"/>
      <c r="S177" s="49"/>
    </row>
    <row r="178" spans="1:20" ht="15.2" customHeight="1" x14ac:dyDescent="0.2">
      <c r="A178" s="50" t="s">
        <v>338</v>
      </c>
      <c r="B178" s="50"/>
      <c r="C178" s="50"/>
      <c r="D178" s="50"/>
      <c r="E178" s="7">
        <v>8</v>
      </c>
      <c r="F178" s="8"/>
      <c r="G178" s="51"/>
      <c r="H178" s="51"/>
      <c r="I178" s="51"/>
      <c r="J178" s="51"/>
      <c r="K178" s="51"/>
      <c r="L178" s="51"/>
      <c r="M178" s="51"/>
      <c r="N178" s="51"/>
      <c r="O178" s="52">
        <v>8</v>
      </c>
      <c r="P178" s="52"/>
      <c r="Q178" s="9"/>
      <c r="R178" s="9"/>
      <c r="S178" s="9"/>
    </row>
    <row r="179" spans="1:20" ht="15.2" customHeight="1" x14ac:dyDescent="0.2">
      <c r="A179" s="53" t="s">
        <v>339</v>
      </c>
      <c r="B179" s="53"/>
      <c r="C179" s="53"/>
      <c r="D179" s="53"/>
      <c r="E179" s="10">
        <v>9</v>
      </c>
      <c r="F179" s="11"/>
      <c r="G179" s="41"/>
      <c r="H179" s="41"/>
      <c r="I179" s="41"/>
      <c r="J179" s="41"/>
      <c r="K179" s="41"/>
      <c r="L179" s="41"/>
      <c r="M179" s="41"/>
      <c r="N179" s="41"/>
      <c r="O179" s="42">
        <v>9</v>
      </c>
      <c r="P179" s="42"/>
      <c r="Q179" s="12"/>
      <c r="R179" s="12"/>
      <c r="S179" s="12"/>
    </row>
    <row r="180" spans="1:20" ht="15.2" customHeight="1" thickBot="1" x14ac:dyDescent="0.25">
      <c r="A180" s="53"/>
      <c r="B180" s="53"/>
      <c r="C180" s="53"/>
      <c r="D180" s="53"/>
      <c r="E180" s="10"/>
      <c r="F180" s="11"/>
      <c r="G180" s="41"/>
      <c r="H180" s="41"/>
      <c r="I180" s="41"/>
      <c r="J180" s="41"/>
      <c r="K180" s="41"/>
      <c r="L180" s="41"/>
      <c r="M180" s="41"/>
      <c r="N180" s="41"/>
      <c r="O180" s="42"/>
      <c r="P180" s="42"/>
      <c r="Q180" s="52">
        <v>17</v>
      </c>
      <c r="R180" s="52"/>
      <c r="S180" s="52"/>
    </row>
    <row r="181" spans="1:20" ht="15.4" customHeight="1" thickBot="1" x14ac:dyDescent="0.25">
      <c r="A181" s="5"/>
      <c r="B181" s="5"/>
      <c r="C181" s="5"/>
      <c r="D181" s="60" t="s">
        <v>340</v>
      </c>
      <c r="E181" s="60"/>
      <c r="F181" s="60"/>
      <c r="G181" s="60"/>
      <c r="H181" s="60"/>
      <c r="I181" s="60"/>
      <c r="J181" s="60"/>
      <c r="K181" s="60"/>
      <c r="L181" s="60"/>
      <c r="M181" s="55">
        <v>17</v>
      </c>
      <c r="N181" s="55"/>
      <c r="O181" s="55"/>
      <c r="P181" s="40"/>
      <c r="Q181" s="13"/>
      <c r="R181" s="13"/>
      <c r="S181" s="14">
        <f>ROUND(P181*M181,2)</f>
        <v>0</v>
      </c>
      <c r="T181" s="15" t="str">
        <f>IF(P181&lt;=0,"INDICAR PRECIO","IMPORTE VÁLIDO")</f>
        <v>INDICAR PRECIO</v>
      </c>
    </row>
    <row r="182" spans="1:20" ht="31.7" customHeight="1" x14ac:dyDescent="0.2">
      <c r="A182" s="47" t="s">
        <v>341</v>
      </c>
      <c r="B182" s="47"/>
      <c r="C182" s="3" t="s">
        <v>342</v>
      </c>
      <c r="D182" s="57" t="s">
        <v>343</v>
      </c>
      <c r="E182" s="57"/>
      <c r="F182" s="57"/>
      <c r="G182" s="57"/>
      <c r="H182" s="57"/>
      <c r="I182" s="57"/>
      <c r="J182" s="57"/>
      <c r="K182" s="57"/>
      <c r="L182" s="57"/>
      <c r="M182" s="57"/>
      <c r="N182" s="57"/>
      <c r="O182" s="57"/>
      <c r="P182" s="57"/>
      <c r="Q182" s="5"/>
      <c r="R182" s="5"/>
      <c r="S182" s="5"/>
    </row>
    <row r="183" spans="1:20" ht="15.2" customHeight="1" x14ac:dyDescent="0.2">
      <c r="A183" s="48"/>
      <c r="B183" s="48"/>
      <c r="C183" s="48"/>
      <c r="D183" s="48"/>
      <c r="E183" s="6" t="s">
        <v>344</v>
      </c>
      <c r="F183" s="6" t="s">
        <v>345</v>
      </c>
      <c r="G183" s="49" t="s">
        <v>346</v>
      </c>
      <c r="H183" s="49"/>
      <c r="I183" s="49"/>
      <c r="J183" s="49" t="s">
        <v>347</v>
      </c>
      <c r="K183" s="49"/>
      <c r="L183" s="49"/>
      <c r="M183" s="49"/>
      <c r="N183" s="49"/>
      <c r="O183" s="49" t="s">
        <v>348</v>
      </c>
      <c r="P183" s="49"/>
      <c r="Q183" s="49" t="s">
        <v>349</v>
      </c>
      <c r="R183" s="49"/>
      <c r="S183" s="49"/>
    </row>
    <row r="184" spans="1:20" ht="15.2" customHeight="1" x14ac:dyDescent="0.2">
      <c r="A184" s="50" t="s">
        <v>350</v>
      </c>
      <c r="B184" s="50"/>
      <c r="C184" s="50"/>
      <c r="D184" s="50"/>
      <c r="E184" s="7">
        <v>8</v>
      </c>
      <c r="F184" s="8">
        <v>5</v>
      </c>
      <c r="G184" s="51"/>
      <c r="H184" s="51"/>
      <c r="I184" s="51"/>
      <c r="J184" s="51"/>
      <c r="K184" s="51"/>
      <c r="L184" s="51"/>
      <c r="M184" s="51"/>
      <c r="N184" s="51"/>
      <c r="O184" s="52">
        <v>40</v>
      </c>
      <c r="P184" s="52"/>
      <c r="Q184" s="9"/>
      <c r="R184" s="9"/>
      <c r="S184" s="9"/>
    </row>
    <row r="185" spans="1:20" ht="15.2" customHeight="1" x14ac:dyDescent="0.2">
      <c r="A185" s="53" t="s">
        <v>351</v>
      </c>
      <c r="B185" s="53"/>
      <c r="C185" s="53"/>
      <c r="D185" s="53"/>
      <c r="E185" s="10">
        <v>9</v>
      </c>
      <c r="F185" s="11">
        <v>5</v>
      </c>
      <c r="G185" s="41"/>
      <c r="H185" s="41"/>
      <c r="I185" s="41"/>
      <c r="J185" s="41"/>
      <c r="K185" s="41"/>
      <c r="L185" s="41"/>
      <c r="M185" s="41"/>
      <c r="N185" s="41"/>
      <c r="O185" s="42">
        <v>45</v>
      </c>
      <c r="P185" s="42"/>
      <c r="Q185" s="5"/>
      <c r="R185" s="5"/>
      <c r="S185" s="5"/>
    </row>
    <row r="186" spans="1:20" ht="21.4" customHeight="1" x14ac:dyDescent="0.2">
      <c r="A186" s="53" t="s">
        <v>352</v>
      </c>
      <c r="B186" s="53"/>
      <c r="C186" s="53"/>
      <c r="D186" s="53"/>
      <c r="E186" s="10">
        <v>4</v>
      </c>
      <c r="F186" s="11">
        <v>5</v>
      </c>
      <c r="G186" s="41"/>
      <c r="H186" s="41"/>
      <c r="I186" s="41"/>
      <c r="J186" s="41"/>
      <c r="K186" s="41"/>
      <c r="L186" s="41"/>
      <c r="M186" s="41"/>
      <c r="N186" s="41"/>
      <c r="O186" s="42">
        <v>20</v>
      </c>
      <c r="P186" s="42"/>
      <c r="Q186" s="5"/>
      <c r="R186" s="5"/>
      <c r="S186" s="5"/>
    </row>
    <row r="187" spans="1:20" ht="21.4" customHeight="1" x14ac:dyDescent="0.2">
      <c r="A187" s="53" t="s">
        <v>353</v>
      </c>
      <c r="B187" s="53"/>
      <c r="C187" s="53"/>
      <c r="D187" s="53"/>
      <c r="E187" s="10">
        <v>4</v>
      </c>
      <c r="F187" s="11">
        <v>5</v>
      </c>
      <c r="G187" s="41"/>
      <c r="H187" s="41"/>
      <c r="I187" s="41"/>
      <c r="J187" s="41"/>
      <c r="K187" s="41"/>
      <c r="L187" s="41"/>
      <c r="M187" s="41"/>
      <c r="N187" s="41"/>
      <c r="O187" s="42">
        <v>20</v>
      </c>
      <c r="P187" s="42"/>
      <c r="Q187" s="5"/>
      <c r="R187" s="5"/>
      <c r="S187" s="5"/>
    </row>
    <row r="188" spans="1:20" ht="15.2" customHeight="1" x14ac:dyDescent="0.2">
      <c r="A188" s="53" t="s">
        <v>354</v>
      </c>
      <c r="B188" s="53"/>
      <c r="C188" s="53"/>
      <c r="D188" s="53"/>
      <c r="E188" s="10">
        <v>2</v>
      </c>
      <c r="F188" s="11">
        <v>5</v>
      </c>
      <c r="G188" s="41"/>
      <c r="H188" s="41"/>
      <c r="I188" s="41"/>
      <c r="J188" s="41"/>
      <c r="K188" s="41"/>
      <c r="L188" s="41"/>
      <c r="M188" s="41"/>
      <c r="N188" s="41"/>
      <c r="O188" s="42">
        <v>10</v>
      </c>
      <c r="P188" s="42"/>
      <c r="Q188" s="5"/>
      <c r="R188" s="5"/>
      <c r="S188" s="5"/>
    </row>
    <row r="189" spans="1:20" ht="30.6" customHeight="1" x14ac:dyDescent="0.2">
      <c r="A189" s="53" t="s">
        <v>355</v>
      </c>
      <c r="B189" s="53"/>
      <c r="C189" s="53"/>
      <c r="D189" s="53"/>
      <c r="E189" s="10">
        <v>4</v>
      </c>
      <c r="F189" s="11">
        <v>15</v>
      </c>
      <c r="G189" s="41"/>
      <c r="H189" s="41"/>
      <c r="I189" s="41"/>
      <c r="J189" s="41"/>
      <c r="K189" s="41"/>
      <c r="L189" s="41"/>
      <c r="M189" s="41"/>
      <c r="N189" s="41"/>
      <c r="O189" s="42">
        <v>60</v>
      </c>
      <c r="P189" s="42"/>
      <c r="Q189" s="12"/>
      <c r="R189" s="12"/>
      <c r="S189" s="12"/>
    </row>
    <row r="190" spans="1:20" ht="15.2" customHeight="1" thickBot="1" x14ac:dyDescent="0.25">
      <c r="A190" s="53"/>
      <c r="B190" s="53"/>
      <c r="C190" s="53"/>
      <c r="D190" s="53"/>
      <c r="E190" s="10"/>
      <c r="F190" s="11"/>
      <c r="G190" s="41"/>
      <c r="H190" s="41"/>
      <c r="I190" s="41"/>
      <c r="J190" s="41"/>
      <c r="K190" s="41"/>
      <c r="L190" s="41"/>
      <c r="M190" s="41"/>
      <c r="N190" s="41"/>
      <c r="O190" s="42"/>
      <c r="P190" s="42"/>
      <c r="Q190" s="52">
        <v>195</v>
      </c>
      <c r="R190" s="52"/>
      <c r="S190" s="52"/>
    </row>
    <row r="191" spans="1:20" ht="15.4" customHeight="1" thickBot="1" x14ac:dyDescent="0.25">
      <c r="A191" s="5"/>
      <c r="B191" s="5"/>
      <c r="C191" s="5"/>
      <c r="D191" s="60" t="s">
        <v>356</v>
      </c>
      <c r="E191" s="60"/>
      <c r="F191" s="60"/>
      <c r="G191" s="60"/>
      <c r="H191" s="60"/>
      <c r="I191" s="60"/>
      <c r="J191" s="60"/>
      <c r="K191" s="60"/>
      <c r="L191" s="60"/>
      <c r="M191" s="55">
        <v>195</v>
      </c>
      <c r="N191" s="55"/>
      <c r="O191" s="55"/>
      <c r="P191" s="40"/>
      <c r="Q191" s="13"/>
      <c r="R191" s="13"/>
      <c r="S191" s="14">
        <f>ROUND(P191*M191,2)</f>
        <v>0</v>
      </c>
      <c r="T191" s="15" t="str">
        <f>IF(P191&lt;=0,"INDICAR PRECIO","IMPORTE VÁLIDO")</f>
        <v>INDICAR PRECIO</v>
      </c>
    </row>
    <row r="192" spans="1:20" ht="127.7" customHeight="1" x14ac:dyDescent="0.2">
      <c r="A192" s="47" t="s">
        <v>357</v>
      </c>
      <c r="B192" s="47"/>
      <c r="C192" s="3" t="s">
        <v>358</v>
      </c>
      <c r="D192" s="57" t="s">
        <v>359</v>
      </c>
      <c r="E192" s="57"/>
      <c r="F192" s="57"/>
      <c r="G192" s="57"/>
      <c r="H192" s="57"/>
      <c r="I192" s="57"/>
      <c r="J192" s="57"/>
      <c r="K192" s="57"/>
      <c r="L192" s="57"/>
      <c r="M192" s="57"/>
      <c r="N192" s="57"/>
      <c r="O192" s="57"/>
      <c r="P192" s="57"/>
      <c r="Q192" s="5"/>
      <c r="R192" s="5"/>
      <c r="S192" s="5"/>
    </row>
    <row r="193" spans="1:20" ht="15.2" customHeight="1" x14ac:dyDescent="0.2">
      <c r="A193" s="48"/>
      <c r="B193" s="48"/>
      <c r="C193" s="48"/>
      <c r="D193" s="48"/>
      <c r="E193" s="6" t="s">
        <v>360</v>
      </c>
      <c r="F193" s="6" t="s">
        <v>361</v>
      </c>
      <c r="G193" s="49" t="s">
        <v>362</v>
      </c>
      <c r="H193" s="49"/>
      <c r="I193" s="49"/>
      <c r="J193" s="49" t="s">
        <v>363</v>
      </c>
      <c r="K193" s="49"/>
      <c r="L193" s="49"/>
      <c r="M193" s="49"/>
      <c r="N193" s="49"/>
      <c r="O193" s="49" t="s">
        <v>364</v>
      </c>
      <c r="P193" s="49"/>
      <c r="Q193" s="49" t="s">
        <v>365</v>
      </c>
      <c r="R193" s="49"/>
      <c r="S193" s="49"/>
    </row>
    <row r="194" spans="1:20" ht="15.2" customHeight="1" x14ac:dyDescent="0.2">
      <c r="A194" s="50" t="s">
        <v>366</v>
      </c>
      <c r="B194" s="50"/>
      <c r="C194" s="50"/>
      <c r="D194" s="50"/>
      <c r="E194" s="7">
        <v>1</v>
      </c>
      <c r="F194" s="8">
        <v>20</v>
      </c>
      <c r="G194" s="51"/>
      <c r="H194" s="51"/>
      <c r="I194" s="51"/>
      <c r="J194" s="51"/>
      <c r="K194" s="51"/>
      <c r="L194" s="51"/>
      <c r="M194" s="51"/>
      <c r="N194" s="51"/>
      <c r="O194" s="52">
        <v>20</v>
      </c>
      <c r="P194" s="52"/>
      <c r="Q194" s="9"/>
      <c r="R194" s="9"/>
      <c r="S194" s="9"/>
    </row>
    <row r="195" spans="1:20" ht="15.2" customHeight="1" x14ac:dyDescent="0.2">
      <c r="A195" s="53" t="s">
        <v>367</v>
      </c>
      <c r="B195" s="53"/>
      <c r="C195" s="53"/>
      <c r="D195" s="53"/>
      <c r="E195" s="10">
        <v>1</v>
      </c>
      <c r="F195" s="11">
        <v>5</v>
      </c>
      <c r="G195" s="41"/>
      <c r="H195" s="41"/>
      <c r="I195" s="41"/>
      <c r="J195" s="41"/>
      <c r="K195" s="41"/>
      <c r="L195" s="41"/>
      <c r="M195" s="41"/>
      <c r="N195" s="41"/>
      <c r="O195" s="42">
        <v>5</v>
      </c>
      <c r="P195" s="42"/>
      <c r="Q195" s="5"/>
      <c r="R195" s="5"/>
      <c r="S195" s="5"/>
    </row>
    <row r="196" spans="1:20" ht="15.2" customHeight="1" x14ac:dyDescent="0.2">
      <c r="A196" s="53" t="s">
        <v>368</v>
      </c>
      <c r="B196" s="53"/>
      <c r="C196" s="53"/>
      <c r="D196" s="53"/>
      <c r="E196" s="10">
        <v>1</v>
      </c>
      <c r="F196" s="11">
        <v>5</v>
      </c>
      <c r="G196" s="41"/>
      <c r="H196" s="41"/>
      <c r="I196" s="41"/>
      <c r="J196" s="41"/>
      <c r="K196" s="41"/>
      <c r="L196" s="41"/>
      <c r="M196" s="41"/>
      <c r="N196" s="41"/>
      <c r="O196" s="42">
        <v>5</v>
      </c>
      <c r="P196" s="42"/>
      <c r="Q196" s="12"/>
      <c r="R196" s="12"/>
      <c r="S196" s="12"/>
    </row>
    <row r="197" spans="1:20" ht="15.2" customHeight="1" thickBot="1" x14ac:dyDescent="0.25">
      <c r="A197" s="53"/>
      <c r="B197" s="53"/>
      <c r="C197" s="53"/>
      <c r="D197" s="53"/>
      <c r="E197" s="10"/>
      <c r="F197" s="11"/>
      <c r="G197" s="41"/>
      <c r="H197" s="41"/>
      <c r="I197" s="41"/>
      <c r="J197" s="41"/>
      <c r="K197" s="41"/>
      <c r="L197" s="41"/>
      <c r="M197" s="41"/>
      <c r="N197" s="41"/>
      <c r="O197" s="42"/>
      <c r="P197" s="42"/>
      <c r="Q197" s="52">
        <v>30</v>
      </c>
      <c r="R197" s="52"/>
      <c r="S197" s="52"/>
    </row>
    <row r="198" spans="1:20" ht="15.4" customHeight="1" thickBot="1" x14ac:dyDescent="0.25">
      <c r="A198" s="5"/>
      <c r="B198" s="5"/>
      <c r="C198" s="5"/>
      <c r="D198" s="60" t="s">
        <v>369</v>
      </c>
      <c r="E198" s="60"/>
      <c r="F198" s="60"/>
      <c r="G198" s="60"/>
      <c r="H198" s="60"/>
      <c r="I198" s="60"/>
      <c r="J198" s="60"/>
      <c r="K198" s="60"/>
      <c r="L198" s="60"/>
      <c r="M198" s="55">
        <v>30</v>
      </c>
      <c r="N198" s="55"/>
      <c r="O198" s="55"/>
      <c r="P198" s="40"/>
      <c r="Q198" s="13"/>
      <c r="R198" s="13"/>
      <c r="S198" s="14">
        <f>ROUND(P198*M198,2)</f>
        <v>0</v>
      </c>
      <c r="T198" s="15" t="str">
        <f>IF(P198&lt;=0,"INDICAR PRECIO","IMPORTE VÁLIDO")</f>
        <v>INDICAR PRECIO</v>
      </c>
    </row>
    <row r="199" spans="1:20" ht="127.7" customHeight="1" x14ac:dyDescent="0.2">
      <c r="A199" s="47" t="s">
        <v>370</v>
      </c>
      <c r="B199" s="47"/>
      <c r="C199" s="3" t="s">
        <v>371</v>
      </c>
      <c r="D199" s="57" t="s">
        <v>372</v>
      </c>
      <c r="E199" s="57"/>
      <c r="F199" s="57"/>
      <c r="G199" s="57"/>
      <c r="H199" s="57"/>
      <c r="I199" s="57"/>
      <c r="J199" s="57"/>
      <c r="K199" s="57"/>
      <c r="L199" s="57"/>
      <c r="M199" s="57"/>
      <c r="N199" s="57"/>
      <c r="O199" s="57"/>
      <c r="P199" s="57"/>
      <c r="Q199" s="5"/>
      <c r="R199" s="5"/>
      <c r="S199" s="5"/>
    </row>
    <row r="200" spans="1:20" ht="15.2" customHeight="1" x14ac:dyDescent="0.2">
      <c r="A200" s="48"/>
      <c r="B200" s="48"/>
      <c r="C200" s="48"/>
      <c r="D200" s="48"/>
      <c r="E200" s="6" t="s">
        <v>373</v>
      </c>
      <c r="F200" s="6" t="s">
        <v>374</v>
      </c>
      <c r="G200" s="49" t="s">
        <v>375</v>
      </c>
      <c r="H200" s="49"/>
      <c r="I200" s="49"/>
      <c r="J200" s="49" t="s">
        <v>376</v>
      </c>
      <c r="K200" s="49"/>
      <c r="L200" s="49"/>
      <c r="M200" s="49"/>
      <c r="N200" s="49"/>
      <c r="O200" s="49" t="s">
        <v>377</v>
      </c>
      <c r="P200" s="49"/>
      <c r="Q200" s="49" t="s">
        <v>378</v>
      </c>
      <c r="R200" s="49"/>
      <c r="S200" s="49"/>
    </row>
    <row r="201" spans="1:20" ht="12.2" customHeight="1" x14ac:dyDescent="0.2">
      <c r="A201" s="50" t="s">
        <v>379</v>
      </c>
      <c r="B201" s="50"/>
      <c r="C201" s="50"/>
      <c r="D201" s="50"/>
      <c r="E201" s="7"/>
      <c r="F201" s="8"/>
      <c r="G201" s="51"/>
      <c r="H201" s="51"/>
      <c r="I201" s="51"/>
      <c r="J201" s="51"/>
      <c r="K201" s="51"/>
      <c r="L201" s="51"/>
      <c r="M201" s="51"/>
      <c r="N201" s="51"/>
      <c r="O201" s="51"/>
      <c r="P201" s="51"/>
      <c r="Q201" s="9"/>
      <c r="R201" s="9"/>
      <c r="S201" s="9"/>
    </row>
    <row r="202" spans="1:20" ht="15.2" customHeight="1" x14ac:dyDescent="0.2">
      <c r="A202" s="53" t="s">
        <v>380</v>
      </c>
      <c r="B202" s="53"/>
      <c r="C202" s="53"/>
      <c r="D202" s="53"/>
      <c r="E202" s="10">
        <v>1</v>
      </c>
      <c r="F202" s="11">
        <v>3.5</v>
      </c>
      <c r="G202" s="41"/>
      <c r="H202" s="41"/>
      <c r="I202" s="41"/>
      <c r="J202" s="41"/>
      <c r="K202" s="41"/>
      <c r="L202" s="41"/>
      <c r="M202" s="41"/>
      <c r="N202" s="41"/>
      <c r="O202" s="42">
        <v>3.5</v>
      </c>
      <c r="P202" s="42"/>
      <c r="Q202" s="5"/>
      <c r="R202" s="5"/>
      <c r="S202" s="5"/>
    </row>
    <row r="203" spans="1:20" ht="12.2" customHeight="1" x14ac:dyDescent="0.2">
      <c r="A203" s="53" t="s">
        <v>381</v>
      </c>
      <c r="B203" s="53"/>
      <c r="C203" s="53"/>
      <c r="D203" s="53"/>
      <c r="E203" s="10"/>
      <c r="F203" s="11"/>
      <c r="G203" s="41"/>
      <c r="H203" s="41"/>
      <c r="I203" s="41"/>
      <c r="J203" s="41"/>
      <c r="K203" s="41"/>
      <c r="L203" s="41"/>
      <c r="M203" s="41"/>
      <c r="N203" s="41"/>
      <c r="O203" s="41"/>
      <c r="P203" s="41"/>
      <c r="Q203" s="5"/>
      <c r="R203" s="5"/>
      <c r="S203" s="5"/>
    </row>
    <row r="204" spans="1:20" ht="15.2" customHeight="1" x14ac:dyDescent="0.2">
      <c r="A204" s="53" t="s">
        <v>382</v>
      </c>
      <c r="B204" s="53"/>
      <c r="C204" s="53"/>
      <c r="D204" s="53"/>
      <c r="E204" s="10">
        <v>1</v>
      </c>
      <c r="F204" s="11">
        <v>8</v>
      </c>
      <c r="G204" s="41"/>
      <c r="H204" s="41"/>
      <c r="I204" s="41"/>
      <c r="J204" s="41"/>
      <c r="K204" s="41"/>
      <c r="L204" s="41"/>
      <c r="M204" s="41"/>
      <c r="N204" s="41"/>
      <c r="O204" s="42">
        <v>8</v>
      </c>
      <c r="P204" s="42"/>
      <c r="Q204" s="5"/>
      <c r="R204" s="5"/>
      <c r="S204" s="5"/>
    </row>
    <row r="205" spans="1:20" ht="15.2" customHeight="1" x14ac:dyDescent="0.2">
      <c r="A205" s="53" t="s">
        <v>383</v>
      </c>
      <c r="B205" s="53"/>
      <c r="C205" s="53"/>
      <c r="D205" s="53"/>
      <c r="E205" s="10">
        <v>1</v>
      </c>
      <c r="F205" s="11">
        <v>1.5</v>
      </c>
      <c r="G205" s="41"/>
      <c r="H205" s="41"/>
      <c r="I205" s="41"/>
      <c r="J205" s="41"/>
      <c r="K205" s="41"/>
      <c r="L205" s="41"/>
      <c r="M205" s="41"/>
      <c r="N205" s="41"/>
      <c r="O205" s="42">
        <v>1.5</v>
      </c>
      <c r="P205" s="42"/>
      <c r="Q205" s="12"/>
      <c r="R205" s="12"/>
      <c r="S205" s="12"/>
    </row>
    <row r="206" spans="1:20" ht="15.2" customHeight="1" thickBot="1" x14ac:dyDescent="0.25">
      <c r="A206" s="53"/>
      <c r="B206" s="53"/>
      <c r="C206" s="53"/>
      <c r="D206" s="53"/>
      <c r="E206" s="10"/>
      <c r="F206" s="11"/>
      <c r="G206" s="41"/>
      <c r="H206" s="41"/>
      <c r="I206" s="41"/>
      <c r="J206" s="41"/>
      <c r="K206" s="41"/>
      <c r="L206" s="41"/>
      <c r="M206" s="41"/>
      <c r="N206" s="41"/>
      <c r="O206" s="42"/>
      <c r="P206" s="42"/>
      <c r="Q206" s="52">
        <v>13</v>
      </c>
      <c r="R206" s="52"/>
      <c r="S206" s="52"/>
    </row>
    <row r="207" spans="1:20" ht="15.4" customHeight="1" thickBot="1" x14ac:dyDescent="0.25">
      <c r="A207" s="5"/>
      <c r="B207" s="5"/>
      <c r="C207" s="5"/>
      <c r="D207" s="60" t="s">
        <v>384</v>
      </c>
      <c r="E207" s="60"/>
      <c r="F207" s="60"/>
      <c r="G207" s="60"/>
      <c r="H207" s="60"/>
      <c r="I207" s="60"/>
      <c r="J207" s="60"/>
      <c r="K207" s="60"/>
      <c r="L207" s="60"/>
      <c r="M207" s="55">
        <v>13</v>
      </c>
      <c r="N207" s="55"/>
      <c r="O207" s="55"/>
      <c r="P207" s="40"/>
      <c r="Q207" s="13"/>
      <c r="R207" s="13"/>
      <c r="S207" s="14">
        <f>ROUND(P207*M207,2)</f>
        <v>0</v>
      </c>
      <c r="T207" s="15" t="str">
        <f>IF(P207&lt;=0,"INDICAR PRECIO","IMPORTE VÁLIDO")</f>
        <v>INDICAR PRECIO</v>
      </c>
    </row>
    <row r="208" spans="1:20" ht="127.7" customHeight="1" x14ac:dyDescent="0.2">
      <c r="A208" s="47" t="s">
        <v>385</v>
      </c>
      <c r="B208" s="47"/>
      <c r="C208" s="3" t="s">
        <v>386</v>
      </c>
      <c r="D208" s="57" t="s">
        <v>387</v>
      </c>
      <c r="E208" s="57"/>
      <c r="F208" s="57"/>
      <c r="G208" s="57"/>
      <c r="H208" s="57"/>
      <c r="I208" s="57"/>
      <c r="J208" s="57"/>
      <c r="K208" s="57"/>
      <c r="L208" s="57"/>
      <c r="M208" s="57"/>
      <c r="N208" s="57"/>
      <c r="O208" s="57"/>
      <c r="P208" s="57"/>
      <c r="Q208" s="5"/>
      <c r="R208" s="5"/>
      <c r="S208" s="5"/>
    </row>
    <row r="209" spans="1:20" ht="15.2" customHeight="1" x14ac:dyDescent="0.2">
      <c r="A209" s="48"/>
      <c r="B209" s="48"/>
      <c r="C209" s="48"/>
      <c r="D209" s="48"/>
      <c r="E209" s="6" t="s">
        <v>388</v>
      </c>
      <c r="F209" s="6" t="s">
        <v>389</v>
      </c>
      <c r="G209" s="49" t="s">
        <v>390</v>
      </c>
      <c r="H209" s="49"/>
      <c r="I209" s="49"/>
      <c r="J209" s="49" t="s">
        <v>391</v>
      </c>
      <c r="K209" s="49"/>
      <c r="L209" s="49"/>
      <c r="M209" s="49"/>
      <c r="N209" s="49"/>
      <c r="O209" s="49" t="s">
        <v>392</v>
      </c>
      <c r="P209" s="49"/>
      <c r="Q209" s="49" t="s">
        <v>393</v>
      </c>
      <c r="R209" s="49"/>
      <c r="S209" s="49"/>
    </row>
    <row r="210" spans="1:20" ht="12.2" customHeight="1" x14ac:dyDescent="0.2">
      <c r="A210" s="50" t="s">
        <v>394</v>
      </c>
      <c r="B210" s="50"/>
      <c r="C210" s="50"/>
      <c r="D210" s="50"/>
      <c r="E210" s="7"/>
      <c r="F210" s="8"/>
      <c r="G210" s="51"/>
      <c r="H210" s="51"/>
      <c r="I210" s="51"/>
      <c r="J210" s="51"/>
      <c r="K210" s="51"/>
      <c r="L210" s="51"/>
      <c r="M210" s="51"/>
      <c r="N210" s="51"/>
      <c r="O210" s="51"/>
      <c r="P210" s="51"/>
      <c r="Q210" s="9"/>
      <c r="R210" s="9"/>
      <c r="S210" s="9"/>
    </row>
    <row r="211" spans="1:20" ht="15.2" customHeight="1" x14ac:dyDescent="0.2">
      <c r="A211" s="53" t="s">
        <v>395</v>
      </c>
      <c r="B211" s="53"/>
      <c r="C211" s="53"/>
      <c r="D211" s="53"/>
      <c r="E211" s="10">
        <v>1</v>
      </c>
      <c r="F211" s="11">
        <v>3.5</v>
      </c>
      <c r="G211" s="41"/>
      <c r="H211" s="41"/>
      <c r="I211" s="41"/>
      <c r="J211" s="41"/>
      <c r="K211" s="41"/>
      <c r="L211" s="41"/>
      <c r="M211" s="41"/>
      <c r="N211" s="41"/>
      <c r="O211" s="42">
        <v>3.5</v>
      </c>
      <c r="P211" s="42"/>
      <c r="Q211" s="5"/>
      <c r="R211" s="5"/>
      <c r="S211" s="5"/>
    </row>
    <row r="212" spans="1:20" ht="15.2" customHeight="1" x14ac:dyDescent="0.2">
      <c r="A212" s="53" t="s">
        <v>396</v>
      </c>
      <c r="B212" s="53"/>
      <c r="C212" s="53"/>
      <c r="D212" s="53"/>
      <c r="E212" s="10">
        <v>1</v>
      </c>
      <c r="F212" s="11">
        <v>3.5</v>
      </c>
      <c r="G212" s="41"/>
      <c r="H212" s="41"/>
      <c r="I212" s="41"/>
      <c r="J212" s="41"/>
      <c r="K212" s="41"/>
      <c r="L212" s="41"/>
      <c r="M212" s="41"/>
      <c r="N212" s="41"/>
      <c r="O212" s="42">
        <v>3.5</v>
      </c>
      <c r="P212" s="42"/>
      <c r="Q212" s="5"/>
      <c r="R212" s="5"/>
      <c r="S212" s="5"/>
    </row>
    <row r="213" spans="1:20" ht="15.2" customHeight="1" x14ac:dyDescent="0.2">
      <c r="A213" s="53" t="s">
        <v>397</v>
      </c>
      <c r="B213" s="53"/>
      <c r="C213" s="53"/>
      <c r="D213" s="53"/>
      <c r="E213" s="10">
        <v>1</v>
      </c>
      <c r="F213" s="11">
        <v>1</v>
      </c>
      <c r="G213" s="41"/>
      <c r="H213" s="41"/>
      <c r="I213" s="41"/>
      <c r="J213" s="41"/>
      <c r="K213" s="41"/>
      <c r="L213" s="41"/>
      <c r="M213" s="41"/>
      <c r="N213" s="41"/>
      <c r="O213" s="42">
        <v>1</v>
      </c>
      <c r="P213" s="42"/>
      <c r="Q213" s="5"/>
      <c r="R213" s="5"/>
      <c r="S213" s="5"/>
    </row>
    <row r="214" spans="1:20" ht="15.2" customHeight="1" x14ac:dyDescent="0.2">
      <c r="A214" s="53" t="s">
        <v>398</v>
      </c>
      <c r="B214" s="53"/>
      <c r="C214" s="53"/>
      <c r="D214" s="53"/>
      <c r="E214" s="10">
        <v>1</v>
      </c>
      <c r="F214" s="11">
        <v>2</v>
      </c>
      <c r="G214" s="41"/>
      <c r="H214" s="41"/>
      <c r="I214" s="41"/>
      <c r="J214" s="41"/>
      <c r="K214" s="41"/>
      <c r="L214" s="41"/>
      <c r="M214" s="41"/>
      <c r="N214" s="41"/>
      <c r="O214" s="42">
        <v>2</v>
      </c>
      <c r="P214" s="42"/>
      <c r="Q214" s="5"/>
      <c r="R214" s="5"/>
      <c r="S214" s="5"/>
    </row>
    <row r="215" spans="1:20" ht="15.2" customHeight="1" x14ac:dyDescent="0.2">
      <c r="A215" s="53" t="s">
        <v>399</v>
      </c>
      <c r="B215" s="53"/>
      <c r="C215" s="53"/>
      <c r="D215" s="53"/>
      <c r="E215" s="10">
        <v>1</v>
      </c>
      <c r="F215" s="11">
        <v>3.5</v>
      </c>
      <c r="G215" s="41"/>
      <c r="H215" s="41"/>
      <c r="I215" s="41"/>
      <c r="J215" s="41"/>
      <c r="K215" s="41"/>
      <c r="L215" s="41"/>
      <c r="M215" s="41"/>
      <c r="N215" s="41"/>
      <c r="O215" s="42">
        <v>3.5</v>
      </c>
      <c r="P215" s="42"/>
      <c r="Q215" s="5"/>
      <c r="R215" s="5"/>
      <c r="S215" s="5"/>
    </row>
    <row r="216" spans="1:20" ht="15.2" customHeight="1" x14ac:dyDescent="0.2">
      <c r="A216" s="53" t="s">
        <v>400</v>
      </c>
      <c r="B216" s="53"/>
      <c r="C216" s="53"/>
      <c r="D216" s="53"/>
      <c r="E216" s="10">
        <v>1</v>
      </c>
      <c r="F216" s="11">
        <v>3.5</v>
      </c>
      <c r="G216" s="41"/>
      <c r="H216" s="41"/>
      <c r="I216" s="41"/>
      <c r="J216" s="41"/>
      <c r="K216" s="41"/>
      <c r="L216" s="41"/>
      <c r="M216" s="41"/>
      <c r="N216" s="41"/>
      <c r="O216" s="42">
        <v>3.5</v>
      </c>
      <c r="P216" s="42"/>
      <c r="Q216" s="5"/>
      <c r="R216" s="5"/>
      <c r="S216" s="5"/>
    </row>
    <row r="217" spans="1:20" ht="12.2" customHeight="1" x14ac:dyDescent="0.2">
      <c r="A217" s="53" t="s">
        <v>401</v>
      </c>
      <c r="B217" s="53"/>
      <c r="C217" s="53"/>
      <c r="D217" s="53"/>
      <c r="E217" s="10"/>
      <c r="F217" s="11"/>
      <c r="G217" s="41"/>
      <c r="H217" s="41"/>
      <c r="I217" s="41"/>
      <c r="J217" s="41"/>
      <c r="K217" s="41"/>
      <c r="L217" s="41"/>
      <c r="M217" s="41"/>
      <c r="N217" s="41"/>
      <c r="O217" s="41"/>
      <c r="P217" s="41"/>
      <c r="Q217" s="5"/>
      <c r="R217" s="5"/>
      <c r="S217" s="5"/>
    </row>
    <row r="218" spans="1:20" ht="15.2" customHeight="1" x14ac:dyDescent="0.2">
      <c r="A218" s="53" t="s">
        <v>402</v>
      </c>
      <c r="B218" s="53"/>
      <c r="C218" s="53"/>
      <c r="D218" s="53"/>
      <c r="E218" s="10">
        <v>1</v>
      </c>
      <c r="F218" s="11">
        <v>1.5</v>
      </c>
      <c r="G218" s="41"/>
      <c r="H218" s="41"/>
      <c r="I218" s="41"/>
      <c r="J218" s="41"/>
      <c r="K218" s="41"/>
      <c r="L218" s="41"/>
      <c r="M218" s="41"/>
      <c r="N218" s="41"/>
      <c r="O218" s="42">
        <v>1.5</v>
      </c>
      <c r="P218" s="42"/>
      <c r="Q218" s="5"/>
      <c r="R218" s="5"/>
      <c r="S218" s="5"/>
    </row>
    <row r="219" spans="1:20" ht="15.2" customHeight="1" x14ac:dyDescent="0.2">
      <c r="A219" s="53" t="s">
        <v>403</v>
      </c>
      <c r="B219" s="53"/>
      <c r="C219" s="53"/>
      <c r="D219" s="53"/>
      <c r="E219" s="10">
        <v>2</v>
      </c>
      <c r="F219" s="11">
        <v>3</v>
      </c>
      <c r="G219" s="41"/>
      <c r="H219" s="41"/>
      <c r="I219" s="41"/>
      <c r="J219" s="41"/>
      <c r="K219" s="41"/>
      <c r="L219" s="41"/>
      <c r="M219" s="41"/>
      <c r="N219" s="41"/>
      <c r="O219" s="42">
        <v>6</v>
      </c>
      <c r="P219" s="42"/>
      <c r="Q219" s="5"/>
      <c r="R219" s="5"/>
      <c r="S219" s="5"/>
    </row>
    <row r="220" spans="1:20" ht="15.2" customHeight="1" x14ac:dyDescent="0.2">
      <c r="A220" s="53" t="s">
        <v>404</v>
      </c>
      <c r="B220" s="53"/>
      <c r="C220" s="53"/>
      <c r="D220" s="53"/>
      <c r="E220" s="10">
        <v>1</v>
      </c>
      <c r="F220" s="11">
        <v>5</v>
      </c>
      <c r="G220" s="41"/>
      <c r="H220" s="41"/>
      <c r="I220" s="41"/>
      <c r="J220" s="41"/>
      <c r="K220" s="41"/>
      <c r="L220" s="41"/>
      <c r="M220" s="41"/>
      <c r="N220" s="41"/>
      <c r="O220" s="42">
        <v>5</v>
      </c>
      <c r="P220" s="42"/>
      <c r="Q220" s="5"/>
      <c r="R220" s="5"/>
      <c r="S220" s="5"/>
    </row>
    <row r="221" spans="1:20" ht="15.2" customHeight="1" x14ac:dyDescent="0.2">
      <c r="A221" s="53" t="s">
        <v>405</v>
      </c>
      <c r="B221" s="53"/>
      <c r="C221" s="53"/>
      <c r="D221" s="53"/>
      <c r="E221" s="10">
        <v>1</v>
      </c>
      <c r="F221" s="11">
        <v>2</v>
      </c>
      <c r="G221" s="41"/>
      <c r="H221" s="41"/>
      <c r="I221" s="41"/>
      <c r="J221" s="41"/>
      <c r="K221" s="41"/>
      <c r="L221" s="41"/>
      <c r="M221" s="41"/>
      <c r="N221" s="41"/>
      <c r="O221" s="42">
        <v>2</v>
      </c>
      <c r="P221" s="42"/>
      <c r="Q221" s="12"/>
      <c r="R221" s="12"/>
      <c r="S221" s="12"/>
    </row>
    <row r="222" spans="1:20" ht="15.2" customHeight="1" thickBot="1" x14ac:dyDescent="0.25">
      <c r="A222" s="53"/>
      <c r="B222" s="53"/>
      <c r="C222" s="53"/>
      <c r="D222" s="53"/>
      <c r="E222" s="10"/>
      <c r="F222" s="11"/>
      <c r="G222" s="41"/>
      <c r="H222" s="41"/>
      <c r="I222" s="41"/>
      <c r="J222" s="41"/>
      <c r="K222" s="41"/>
      <c r="L222" s="41"/>
      <c r="M222" s="41"/>
      <c r="N222" s="41"/>
      <c r="O222" s="42"/>
      <c r="P222" s="42"/>
      <c r="Q222" s="52">
        <v>31.5</v>
      </c>
      <c r="R222" s="52"/>
      <c r="S222" s="52"/>
    </row>
    <row r="223" spans="1:20" ht="15.4" customHeight="1" thickBot="1" x14ac:dyDescent="0.25">
      <c r="A223" s="5"/>
      <c r="B223" s="5"/>
      <c r="C223" s="5"/>
      <c r="D223" s="60" t="s">
        <v>406</v>
      </c>
      <c r="E223" s="60"/>
      <c r="F223" s="60"/>
      <c r="G223" s="60"/>
      <c r="H223" s="60"/>
      <c r="I223" s="60"/>
      <c r="J223" s="60"/>
      <c r="K223" s="60"/>
      <c r="L223" s="60"/>
      <c r="M223" s="55">
        <v>31.5</v>
      </c>
      <c r="N223" s="55"/>
      <c r="O223" s="55"/>
      <c r="P223" s="40"/>
      <c r="Q223" s="13"/>
      <c r="R223" s="13"/>
      <c r="S223" s="14">
        <f>ROUND(P223*M223,2)</f>
        <v>0</v>
      </c>
      <c r="T223" s="15" t="str">
        <f>IF(P223&lt;=0,"INDICAR PRECIO","IMPORTE VÁLIDO")</f>
        <v>INDICAR PRECIO</v>
      </c>
    </row>
    <row r="224" spans="1:20" ht="127.7" customHeight="1" x14ac:dyDescent="0.2">
      <c r="A224" s="47" t="s">
        <v>407</v>
      </c>
      <c r="B224" s="47"/>
      <c r="C224" s="3" t="s">
        <v>408</v>
      </c>
      <c r="D224" s="57" t="s">
        <v>409</v>
      </c>
      <c r="E224" s="57"/>
      <c r="F224" s="57"/>
      <c r="G224" s="57"/>
      <c r="H224" s="57"/>
      <c r="I224" s="57"/>
      <c r="J224" s="57"/>
      <c r="K224" s="57"/>
      <c r="L224" s="57"/>
      <c r="M224" s="57"/>
      <c r="N224" s="57"/>
      <c r="O224" s="57"/>
      <c r="P224" s="57"/>
      <c r="Q224" s="5"/>
      <c r="R224" s="5"/>
      <c r="S224" s="5"/>
    </row>
    <row r="225" spans="1:20" ht="15.2" customHeight="1" x14ac:dyDescent="0.2">
      <c r="A225" s="48"/>
      <c r="B225" s="48"/>
      <c r="C225" s="48"/>
      <c r="D225" s="48"/>
      <c r="E225" s="6" t="s">
        <v>410</v>
      </c>
      <c r="F225" s="6" t="s">
        <v>411</v>
      </c>
      <c r="G225" s="49" t="s">
        <v>412</v>
      </c>
      <c r="H225" s="49"/>
      <c r="I225" s="49"/>
      <c r="J225" s="49" t="s">
        <v>413</v>
      </c>
      <c r="K225" s="49"/>
      <c r="L225" s="49"/>
      <c r="M225" s="49"/>
      <c r="N225" s="49"/>
      <c r="O225" s="49" t="s">
        <v>414</v>
      </c>
      <c r="P225" s="49"/>
      <c r="Q225" s="49" t="s">
        <v>415</v>
      </c>
      <c r="R225" s="49"/>
      <c r="S225" s="49"/>
    </row>
    <row r="226" spans="1:20" ht="12.2" customHeight="1" x14ac:dyDescent="0.2">
      <c r="A226" s="50" t="s">
        <v>416</v>
      </c>
      <c r="B226" s="50"/>
      <c r="C226" s="50"/>
      <c r="D226" s="50"/>
      <c r="E226" s="7"/>
      <c r="F226" s="8"/>
      <c r="G226" s="51"/>
      <c r="H226" s="51"/>
      <c r="I226" s="51"/>
      <c r="J226" s="51"/>
      <c r="K226" s="51"/>
      <c r="L226" s="51"/>
      <c r="M226" s="51"/>
      <c r="N226" s="51"/>
      <c r="O226" s="51"/>
      <c r="P226" s="51"/>
      <c r="Q226" s="9"/>
      <c r="R226" s="9"/>
      <c r="S226" s="9"/>
    </row>
    <row r="227" spans="1:20" ht="15.2" customHeight="1" x14ac:dyDescent="0.2">
      <c r="A227" s="53" t="s">
        <v>417</v>
      </c>
      <c r="B227" s="53"/>
      <c r="C227" s="53"/>
      <c r="D227" s="53"/>
      <c r="E227" s="10">
        <v>1</v>
      </c>
      <c r="F227" s="11">
        <v>10</v>
      </c>
      <c r="G227" s="41"/>
      <c r="H227" s="41"/>
      <c r="I227" s="41"/>
      <c r="J227" s="41"/>
      <c r="K227" s="41"/>
      <c r="L227" s="41"/>
      <c r="M227" s="41"/>
      <c r="N227" s="41"/>
      <c r="O227" s="42">
        <v>10</v>
      </c>
      <c r="P227" s="42"/>
      <c r="Q227" s="5"/>
      <c r="R227" s="5"/>
      <c r="S227" s="5"/>
    </row>
    <row r="228" spans="1:20" ht="15.2" customHeight="1" x14ac:dyDescent="0.2">
      <c r="A228" s="53" t="s">
        <v>418</v>
      </c>
      <c r="B228" s="53"/>
      <c r="C228" s="53"/>
      <c r="D228" s="53"/>
      <c r="E228" s="10">
        <v>1</v>
      </c>
      <c r="F228" s="11">
        <v>3</v>
      </c>
      <c r="G228" s="41"/>
      <c r="H228" s="41"/>
      <c r="I228" s="41"/>
      <c r="J228" s="41"/>
      <c r="K228" s="41"/>
      <c r="L228" s="41"/>
      <c r="M228" s="41"/>
      <c r="N228" s="41"/>
      <c r="O228" s="42">
        <v>3</v>
      </c>
      <c r="P228" s="42"/>
      <c r="Q228" s="5"/>
      <c r="R228" s="5"/>
      <c r="S228" s="5"/>
    </row>
    <row r="229" spans="1:20" ht="12.2" customHeight="1" x14ac:dyDescent="0.2">
      <c r="A229" s="53" t="s">
        <v>419</v>
      </c>
      <c r="B229" s="53"/>
      <c r="C229" s="53"/>
      <c r="D229" s="53"/>
      <c r="E229" s="10"/>
      <c r="F229" s="11"/>
      <c r="G229" s="41"/>
      <c r="H229" s="41"/>
      <c r="I229" s="41"/>
      <c r="J229" s="41"/>
      <c r="K229" s="41"/>
      <c r="L229" s="41"/>
      <c r="M229" s="41"/>
      <c r="N229" s="41"/>
      <c r="O229" s="42"/>
      <c r="P229" s="42"/>
      <c r="Q229" s="5"/>
      <c r="R229" s="5"/>
      <c r="S229" s="5"/>
    </row>
    <row r="230" spans="1:20" ht="15.2" customHeight="1" x14ac:dyDescent="0.2">
      <c r="A230" s="53" t="s">
        <v>420</v>
      </c>
      <c r="B230" s="53"/>
      <c r="C230" s="53"/>
      <c r="D230" s="53"/>
      <c r="E230" s="10">
        <v>1</v>
      </c>
      <c r="F230" s="11">
        <v>4</v>
      </c>
      <c r="G230" s="41"/>
      <c r="H230" s="41"/>
      <c r="I230" s="41"/>
      <c r="J230" s="41"/>
      <c r="K230" s="41"/>
      <c r="L230" s="41"/>
      <c r="M230" s="41"/>
      <c r="N230" s="41"/>
      <c r="O230" s="42">
        <v>4</v>
      </c>
      <c r="P230" s="42"/>
      <c r="Q230" s="5"/>
      <c r="R230" s="5"/>
      <c r="S230" s="5"/>
    </row>
    <row r="231" spans="1:20" ht="15.2" customHeight="1" x14ac:dyDescent="0.2">
      <c r="A231" s="53" t="s">
        <v>421</v>
      </c>
      <c r="B231" s="53"/>
      <c r="C231" s="53"/>
      <c r="D231" s="53"/>
      <c r="E231" s="10">
        <v>2</v>
      </c>
      <c r="F231" s="11">
        <v>1</v>
      </c>
      <c r="G231" s="41"/>
      <c r="H231" s="41"/>
      <c r="I231" s="41"/>
      <c r="J231" s="41"/>
      <c r="K231" s="41"/>
      <c r="L231" s="41"/>
      <c r="M231" s="41"/>
      <c r="N231" s="41"/>
      <c r="O231" s="42">
        <v>2</v>
      </c>
      <c r="P231" s="42"/>
      <c r="Q231" s="5"/>
      <c r="R231" s="5"/>
      <c r="S231" s="5"/>
    </row>
    <row r="232" spans="1:20" ht="15.2" customHeight="1" x14ac:dyDescent="0.2">
      <c r="A232" s="53" t="s">
        <v>422</v>
      </c>
      <c r="B232" s="53"/>
      <c r="C232" s="53"/>
      <c r="D232" s="53"/>
      <c r="E232" s="10">
        <v>1</v>
      </c>
      <c r="F232" s="11">
        <v>1.5</v>
      </c>
      <c r="G232" s="41"/>
      <c r="H232" s="41"/>
      <c r="I232" s="41"/>
      <c r="J232" s="41"/>
      <c r="K232" s="41"/>
      <c r="L232" s="41"/>
      <c r="M232" s="41"/>
      <c r="N232" s="41"/>
      <c r="O232" s="42">
        <v>1.5</v>
      </c>
      <c r="P232" s="42"/>
      <c r="Q232" s="12"/>
      <c r="R232" s="12"/>
      <c r="S232" s="12"/>
    </row>
    <row r="233" spans="1:20" ht="15.2" customHeight="1" thickBot="1" x14ac:dyDescent="0.25">
      <c r="A233" s="53"/>
      <c r="B233" s="53"/>
      <c r="C233" s="53"/>
      <c r="D233" s="53"/>
      <c r="E233" s="10"/>
      <c r="F233" s="11"/>
      <c r="G233" s="41"/>
      <c r="H233" s="41"/>
      <c r="I233" s="41"/>
      <c r="J233" s="41"/>
      <c r="K233" s="41"/>
      <c r="L233" s="41"/>
      <c r="M233" s="41"/>
      <c r="N233" s="41"/>
      <c r="O233" s="42"/>
      <c r="P233" s="42"/>
      <c r="Q233" s="52">
        <v>20.5</v>
      </c>
      <c r="R233" s="52"/>
      <c r="S233" s="52"/>
    </row>
    <row r="234" spans="1:20" ht="15.4" customHeight="1" thickBot="1" x14ac:dyDescent="0.25">
      <c r="A234" s="5"/>
      <c r="B234" s="5"/>
      <c r="C234" s="5"/>
      <c r="D234" s="60" t="s">
        <v>423</v>
      </c>
      <c r="E234" s="60"/>
      <c r="F234" s="60"/>
      <c r="G234" s="60"/>
      <c r="H234" s="60"/>
      <c r="I234" s="60"/>
      <c r="J234" s="60"/>
      <c r="K234" s="60"/>
      <c r="L234" s="60"/>
      <c r="M234" s="55">
        <v>20.5</v>
      </c>
      <c r="N234" s="55"/>
      <c r="O234" s="55"/>
      <c r="P234" s="40"/>
      <c r="Q234" s="13"/>
      <c r="R234" s="13"/>
      <c r="S234" s="14">
        <f>ROUND(P234*M234,2)</f>
        <v>0</v>
      </c>
      <c r="T234" s="15" t="str">
        <f>IF(P234&lt;=0,"INDICAR PRECIO","IMPORTE VÁLIDO")</f>
        <v>INDICAR PRECIO</v>
      </c>
    </row>
    <row r="235" spans="1:20" ht="127.7" customHeight="1" x14ac:dyDescent="0.2">
      <c r="A235" s="47" t="s">
        <v>424</v>
      </c>
      <c r="B235" s="47"/>
      <c r="C235" s="3" t="s">
        <v>425</v>
      </c>
      <c r="D235" s="57" t="s">
        <v>426</v>
      </c>
      <c r="E235" s="57"/>
      <c r="F235" s="57"/>
      <c r="G235" s="57"/>
      <c r="H235" s="57"/>
      <c r="I235" s="57"/>
      <c r="J235" s="57"/>
      <c r="K235" s="57"/>
      <c r="L235" s="57"/>
      <c r="M235" s="57"/>
      <c r="N235" s="57"/>
      <c r="O235" s="57"/>
      <c r="P235" s="57"/>
      <c r="Q235" s="5"/>
      <c r="R235" s="5"/>
      <c r="S235" s="5"/>
    </row>
    <row r="236" spans="1:20" ht="15.2" customHeight="1" x14ac:dyDescent="0.2">
      <c r="A236" s="48"/>
      <c r="B236" s="48"/>
      <c r="C236" s="48"/>
      <c r="D236" s="48"/>
      <c r="E236" s="6" t="s">
        <v>427</v>
      </c>
      <c r="F236" s="6" t="s">
        <v>428</v>
      </c>
      <c r="G236" s="49" t="s">
        <v>429</v>
      </c>
      <c r="H236" s="49"/>
      <c r="I236" s="49"/>
      <c r="J236" s="49" t="s">
        <v>430</v>
      </c>
      <c r="K236" s="49"/>
      <c r="L236" s="49"/>
      <c r="M236" s="49"/>
      <c r="N236" s="49"/>
      <c r="O236" s="49" t="s">
        <v>431</v>
      </c>
      <c r="P236" s="49"/>
      <c r="Q236" s="49" t="s">
        <v>432</v>
      </c>
      <c r="R236" s="49"/>
      <c r="S236" s="49"/>
    </row>
    <row r="237" spans="1:20" ht="12.2" customHeight="1" x14ac:dyDescent="0.2">
      <c r="A237" s="50" t="s">
        <v>433</v>
      </c>
      <c r="B237" s="50"/>
      <c r="C237" s="50"/>
      <c r="D237" s="50"/>
      <c r="E237" s="7"/>
      <c r="F237" s="8"/>
      <c r="G237" s="51"/>
      <c r="H237" s="51"/>
      <c r="I237" s="51"/>
      <c r="J237" s="51"/>
      <c r="K237" s="51"/>
      <c r="L237" s="51"/>
      <c r="M237" s="51"/>
      <c r="N237" s="51"/>
      <c r="O237" s="51"/>
      <c r="P237" s="51"/>
      <c r="Q237" s="9"/>
      <c r="R237" s="9"/>
      <c r="S237" s="9"/>
    </row>
    <row r="238" spans="1:20" ht="15.2" customHeight="1" x14ac:dyDescent="0.2">
      <c r="A238" s="53" t="s">
        <v>434</v>
      </c>
      <c r="B238" s="53"/>
      <c r="C238" s="53"/>
      <c r="D238" s="53"/>
      <c r="E238" s="10">
        <v>6</v>
      </c>
      <c r="F238" s="11">
        <v>1</v>
      </c>
      <c r="G238" s="41"/>
      <c r="H238" s="41"/>
      <c r="I238" s="41"/>
      <c r="J238" s="41"/>
      <c r="K238" s="41"/>
      <c r="L238" s="41"/>
      <c r="M238" s="41"/>
      <c r="N238" s="41"/>
      <c r="O238" s="42">
        <v>6</v>
      </c>
      <c r="P238" s="42"/>
      <c r="Q238" s="5"/>
      <c r="R238" s="5"/>
      <c r="S238" s="5"/>
    </row>
    <row r="239" spans="1:20" ht="12.2" customHeight="1" x14ac:dyDescent="0.2">
      <c r="A239" s="53" t="s">
        <v>435</v>
      </c>
      <c r="B239" s="53"/>
      <c r="C239" s="53"/>
      <c r="D239" s="53"/>
      <c r="E239" s="10"/>
      <c r="F239" s="11"/>
      <c r="G239" s="41"/>
      <c r="H239" s="41"/>
      <c r="I239" s="41"/>
      <c r="J239" s="41"/>
      <c r="K239" s="41"/>
      <c r="L239" s="41"/>
      <c r="M239" s="41"/>
      <c r="N239" s="41"/>
      <c r="O239" s="41"/>
      <c r="P239" s="41"/>
      <c r="Q239" s="5"/>
      <c r="R239" s="5"/>
      <c r="S239" s="5"/>
    </row>
    <row r="240" spans="1:20" ht="15.2" customHeight="1" x14ac:dyDescent="0.2">
      <c r="A240" s="53" t="s">
        <v>436</v>
      </c>
      <c r="B240" s="53"/>
      <c r="C240" s="53"/>
      <c r="D240" s="53"/>
      <c r="E240" s="10">
        <v>4</v>
      </c>
      <c r="F240" s="11">
        <v>1</v>
      </c>
      <c r="G240" s="41"/>
      <c r="H240" s="41"/>
      <c r="I240" s="41"/>
      <c r="J240" s="41"/>
      <c r="K240" s="41"/>
      <c r="L240" s="41"/>
      <c r="M240" s="41"/>
      <c r="N240" s="41"/>
      <c r="O240" s="42">
        <v>4</v>
      </c>
      <c r="P240" s="42"/>
      <c r="Q240" s="5"/>
      <c r="R240" s="5"/>
      <c r="S240" s="5"/>
    </row>
    <row r="241" spans="1:20" ht="15.2" customHeight="1" x14ac:dyDescent="0.2">
      <c r="A241" s="53" t="s">
        <v>437</v>
      </c>
      <c r="B241" s="53"/>
      <c r="C241" s="53"/>
      <c r="D241" s="53"/>
      <c r="E241" s="10">
        <v>1</v>
      </c>
      <c r="F241" s="11">
        <v>1.5</v>
      </c>
      <c r="G241" s="41"/>
      <c r="H241" s="41"/>
      <c r="I241" s="41"/>
      <c r="J241" s="41"/>
      <c r="K241" s="41"/>
      <c r="L241" s="41"/>
      <c r="M241" s="41"/>
      <c r="N241" s="41"/>
      <c r="O241" s="42">
        <v>1.5</v>
      </c>
      <c r="P241" s="42"/>
      <c r="Q241" s="5"/>
      <c r="R241" s="5"/>
      <c r="S241" s="5"/>
    </row>
    <row r="242" spans="1:20" ht="15.2" customHeight="1" x14ac:dyDescent="0.2">
      <c r="A242" s="53" t="s">
        <v>438</v>
      </c>
      <c r="B242" s="53"/>
      <c r="C242" s="53"/>
      <c r="D242" s="53"/>
      <c r="E242" s="10">
        <v>1</v>
      </c>
      <c r="F242" s="11">
        <v>3</v>
      </c>
      <c r="G242" s="41"/>
      <c r="H242" s="41"/>
      <c r="I242" s="41"/>
      <c r="J242" s="41"/>
      <c r="K242" s="41"/>
      <c r="L242" s="41"/>
      <c r="M242" s="41"/>
      <c r="N242" s="41"/>
      <c r="O242" s="42">
        <v>3</v>
      </c>
      <c r="P242" s="42"/>
      <c r="Q242" s="12"/>
      <c r="R242" s="12"/>
      <c r="S242" s="12"/>
    </row>
    <row r="243" spans="1:20" ht="15.2" customHeight="1" thickBot="1" x14ac:dyDescent="0.25">
      <c r="A243" s="53"/>
      <c r="B243" s="53"/>
      <c r="C243" s="53"/>
      <c r="D243" s="53"/>
      <c r="E243" s="10"/>
      <c r="F243" s="11"/>
      <c r="G243" s="41"/>
      <c r="H243" s="41"/>
      <c r="I243" s="41"/>
      <c r="J243" s="41"/>
      <c r="K243" s="41"/>
      <c r="L243" s="41"/>
      <c r="M243" s="41"/>
      <c r="N243" s="41"/>
      <c r="O243" s="42"/>
      <c r="P243" s="42"/>
      <c r="Q243" s="52">
        <v>14.5</v>
      </c>
      <c r="R243" s="52"/>
      <c r="S243" s="52"/>
    </row>
    <row r="244" spans="1:20" ht="15.4" customHeight="1" thickBot="1" x14ac:dyDescent="0.25">
      <c r="A244" s="5"/>
      <c r="B244" s="5"/>
      <c r="C244" s="5"/>
      <c r="D244" s="60" t="s">
        <v>439</v>
      </c>
      <c r="E244" s="60"/>
      <c r="F244" s="60"/>
      <c r="G244" s="60"/>
      <c r="H244" s="60"/>
      <c r="I244" s="60"/>
      <c r="J244" s="60"/>
      <c r="K244" s="60"/>
      <c r="L244" s="60"/>
      <c r="M244" s="55">
        <v>14.5</v>
      </c>
      <c r="N244" s="55"/>
      <c r="O244" s="55"/>
      <c r="P244" s="40"/>
      <c r="Q244" s="13"/>
      <c r="R244" s="13"/>
      <c r="S244" s="14">
        <f>ROUND(P244*M244,2)</f>
        <v>0</v>
      </c>
      <c r="T244" s="15" t="str">
        <f>IF(P244&lt;=0,"INDICAR PRECIO","IMPORTE VÁLIDO")</f>
        <v>INDICAR PRECIO</v>
      </c>
    </row>
    <row r="245" spans="1:20" ht="89.25" customHeight="1" x14ac:dyDescent="0.2">
      <c r="A245" s="47" t="s">
        <v>440</v>
      </c>
      <c r="B245" s="47"/>
      <c r="C245" s="3" t="s">
        <v>441</v>
      </c>
      <c r="D245" s="57" t="s">
        <v>442</v>
      </c>
      <c r="E245" s="57"/>
      <c r="F245" s="57"/>
      <c r="G245" s="57"/>
      <c r="H245" s="57"/>
      <c r="I245" s="57"/>
      <c r="J245" s="57"/>
      <c r="K245" s="57"/>
      <c r="L245" s="57"/>
      <c r="M245" s="57"/>
      <c r="N245" s="57"/>
      <c r="O245" s="57"/>
      <c r="P245" s="57"/>
      <c r="Q245" s="5"/>
      <c r="R245" s="5"/>
      <c r="S245" s="5"/>
    </row>
    <row r="246" spans="1:20" ht="15.2" customHeight="1" x14ac:dyDescent="0.2">
      <c r="A246" s="48"/>
      <c r="B246" s="48"/>
      <c r="C246" s="48"/>
      <c r="D246" s="48"/>
      <c r="E246" s="6" t="s">
        <v>443</v>
      </c>
      <c r="F246" s="6" t="s">
        <v>444</v>
      </c>
      <c r="G246" s="49" t="s">
        <v>445</v>
      </c>
      <c r="H246" s="49"/>
      <c r="I246" s="49"/>
      <c r="J246" s="49" t="s">
        <v>446</v>
      </c>
      <c r="K246" s="49"/>
      <c r="L246" s="49"/>
      <c r="M246" s="49"/>
      <c r="N246" s="49"/>
      <c r="O246" s="49" t="s">
        <v>447</v>
      </c>
      <c r="P246" s="49"/>
      <c r="Q246" s="49" t="s">
        <v>448</v>
      </c>
      <c r="R246" s="49"/>
      <c r="S246" s="49"/>
    </row>
    <row r="247" spans="1:20" ht="15.2" customHeight="1" x14ac:dyDescent="0.2">
      <c r="A247" s="50" t="s">
        <v>449</v>
      </c>
      <c r="B247" s="50"/>
      <c r="C247" s="50"/>
      <c r="D247" s="50"/>
      <c r="E247" s="7">
        <v>7</v>
      </c>
      <c r="F247" s="8"/>
      <c r="G247" s="51"/>
      <c r="H247" s="51"/>
      <c r="I247" s="51"/>
      <c r="J247" s="51"/>
      <c r="K247" s="51"/>
      <c r="L247" s="51"/>
      <c r="M247" s="51"/>
      <c r="N247" s="51"/>
      <c r="O247" s="52">
        <v>7</v>
      </c>
      <c r="P247" s="52"/>
      <c r="Q247" s="9"/>
      <c r="R247" s="9"/>
      <c r="S247" s="9"/>
    </row>
    <row r="248" spans="1:20" ht="15.2" customHeight="1" x14ac:dyDescent="0.2">
      <c r="A248" s="53" t="s">
        <v>450</v>
      </c>
      <c r="B248" s="53"/>
      <c r="C248" s="53"/>
      <c r="D248" s="53"/>
      <c r="E248" s="10">
        <v>8</v>
      </c>
      <c r="F248" s="11"/>
      <c r="G248" s="41"/>
      <c r="H248" s="41"/>
      <c r="I248" s="41"/>
      <c r="J248" s="41"/>
      <c r="K248" s="41"/>
      <c r="L248" s="41"/>
      <c r="M248" s="41"/>
      <c r="N248" s="41"/>
      <c r="O248" s="42">
        <v>8</v>
      </c>
      <c r="P248" s="42"/>
      <c r="Q248" s="12"/>
      <c r="R248" s="12"/>
      <c r="S248" s="12"/>
    </row>
    <row r="249" spans="1:20" ht="15.2" customHeight="1" thickBot="1" x14ac:dyDescent="0.25">
      <c r="A249" s="53"/>
      <c r="B249" s="53"/>
      <c r="C249" s="53"/>
      <c r="D249" s="53"/>
      <c r="E249" s="10"/>
      <c r="F249" s="11"/>
      <c r="G249" s="41"/>
      <c r="H249" s="41"/>
      <c r="I249" s="41"/>
      <c r="J249" s="41"/>
      <c r="K249" s="41"/>
      <c r="L249" s="41"/>
      <c r="M249" s="41"/>
      <c r="N249" s="41"/>
      <c r="O249" s="42"/>
      <c r="P249" s="42"/>
      <c r="Q249" s="52">
        <v>15</v>
      </c>
      <c r="R249" s="52"/>
      <c r="S249" s="52"/>
    </row>
    <row r="250" spans="1:20" ht="15.4" customHeight="1" thickBot="1" x14ac:dyDescent="0.25">
      <c r="A250" s="5"/>
      <c r="B250" s="5"/>
      <c r="C250" s="5"/>
      <c r="D250" s="60" t="s">
        <v>451</v>
      </c>
      <c r="E250" s="60"/>
      <c r="F250" s="60"/>
      <c r="G250" s="60"/>
      <c r="H250" s="60"/>
      <c r="I250" s="60"/>
      <c r="J250" s="60"/>
      <c r="K250" s="60"/>
      <c r="L250" s="60"/>
      <c r="M250" s="55">
        <v>15</v>
      </c>
      <c r="N250" s="55"/>
      <c r="O250" s="55"/>
      <c r="P250" s="40"/>
      <c r="Q250" s="13"/>
      <c r="R250" s="13"/>
      <c r="S250" s="14">
        <f>ROUND(P250*M250,2)</f>
        <v>0</v>
      </c>
      <c r="T250" s="15" t="str">
        <f>IF(P250&lt;=0,"INDICAR PRECIO","IMPORTE VÁLIDO")</f>
        <v>INDICAR PRECIO</v>
      </c>
    </row>
    <row r="251" spans="1:20" ht="319.7" customHeight="1" x14ac:dyDescent="0.2">
      <c r="A251" s="47" t="s">
        <v>452</v>
      </c>
      <c r="B251" s="47"/>
      <c r="C251" s="3" t="s">
        <v>453</v>
      </c>
      <c r="D251" s="57" t="s">
        <v>454</v>
      </c>
      <c r="E251" s="57"/>
      <c r="F251" s="57"/>
      <c r="G251" s="57"/>
      <c r="H251" s="57"/>
      <c r="I251" s="57"/>
      <c r="J251" s="57"/>
      <c r="K251" s="57"/>
      <c r="L251" s="57"/>
      <c r="M251" s="57"/>
      <c r="N251" s="57"/>
      <c r="O251" s="57"/>
      <c r="P251" s="57"/>
      <c r="Q251" s="5"/>
      <c r="R251" s="5"/>
      <c r="S251" s="5"/>
    </row>
    <row r="252" spans="1:20" ht="15.2" customHeight="1" x14ac:dyDescent="0.2">
      <c r="A252" s="48"/>
      <c r="B252" s="48"/>
      <c r="C252" s="48"/>
      <c r="D252" s="48"/>
      <c r="E252" s="6" t="s">
        <v>455</v>
      </c>
      <c r="F252" s="6" t="s">
        <v>456</v>
      </c>
      <c r="G252" s="49" t="s">
        <v>457</v>
      </c>
      <c r="H252" s="49"/>
      <c r="I252" s="49"/>
      <c r="J252" s="49" t="s">
        <v>458</v>
      </c>
      <c r="K252" s="49"/>
      <c r="L252" s="49"/>
      <c r="M252" s="49"/>
      <c r="N252" s="49"/>
      <c r="O252" s="49" t="s">
        <v>459</v>
      </c>
      <c r="P252" s="49"/>
      <c r="Q252" s="49" t="s">
        <v>460</v>
      </c>
      <c r="R252" s="49"/>
      <c r="S252" s="49"/>
    </row>
    <row r="253" spans="1:20" ht="15.2" customHeight="1" x14ac:dyDescent="0.2">
      <c r="A253" s="50" t="s">
        <v>461</v>
      </c>
      <c r="B253" s="50"/>
      <c r="C253" s="50"/>
      <c r="D253" s="50"/>
      <c r="E253" s="7">
        <v>1</v>
      </c>
      <c r="F253" s="8"/>
      <c r="G253" s="51"/>
      <c r="H253" s="51"/>
      <c r="I253" s="51"/>
      <c r="J253" s="51"/>
      <c r="K253" s="51"/>
      <c r="L253" s="51"/>
      <c r="M253" s="51"/>
      <c r="N253" s="51"/>
      <c r="O253" s="52">
        <v>1</v>
      </c>
      <c r="P253" s="52"/>
      <c r="Q253" s="16"/>
      <c r="R253" s="16"/>
      <c r="S253" s="16"/>
    </row>
    <row r="254" spans="1:20" ht="15.2" customHeight="1" thickBot="1" x14ac:dyDescent="0.25">
      <c r="A254" s="53"/>
      <c r="B254" s="53"/>
      <c r="C254" s="53"/>
      <c r="D254" s="53"/>
      <c r="E254" s="10"/>
      <c r="F254" s="11"/>
      <c r="G254" s="41"/>
      <c r="H254" s="41"/>
      <c r="I254" s="41"/>
      <c r="J254" s="41"/>
      <c r="K254" s="41"/>
      <c r="L254" s="41"/>
      <c r="M254" s="41"/>
      <c r="N254" s="41"/>
      <c r="O254" s="42"/>
      <c r="P254" s="42"/>
      <c r="Q254" s="52">
        <v>1</v>
      </c>
      <c r="R254" s="52"/>
      <c r="S254" s="52"/>
    </row>
    <row r="255" spans="1:20" ht="15.4" customHeight="1" thickBot="1" x14ac:dyDescent="0.25">
      <c r="A255" s="5"/>
      <c r="B255" s="5"/>
      <c r="C255" s="5"/>
      <c r="D255" s="60" t="s">
        <v>462</v>
      </c>
      <c r="E255" s="60"/>
      <c r="F255" s="60"/>
      <c r="G255" s="60"/>
      <c r="H255" s="60"/>
      <c r="I255" s="60"/>
      <c r="J255" s="60"/>
      <c r="K255" s="60"/>
      <c r="L255" s="60"/>
      <c r="M255" s="55">
        <v>1</v>
      </c>
      <c r="N255" s="55"/>
      <c r="O255" s="55"/>
      <c r="P255" s="40"/>
      <c r="Q255" s="13"/>
      <c r="R255" s="13"/>
      <c r="S255" s="14">
        <f>ROUND(P255*M255,2)</f>
        <v>0</v>
      </c>
      <c r="T255" s="15" t="str">
        <f>IF(P255&lt;=0,"INDICAR PRECIO","IMPORTE VÁLIDO")</f>
        <v>INDICAR PRECIO</v>
      </c>
    </row>
    <row r="256" spans="1:20" ht="50.85" customHeight="1" x14ac:dyDescent="0.2">
      <c r="A256" s="47" t="s">
        <v>463</v>
      </c>
      <c r="B256" s="47"/>
      <c r="C256" s="3" t="s">
        <v>464</v>
      </c>
      <c r="D256" s="57" t="s">
        <v>465</v>
      </c>
      <c r="E256" s="57"/>
      <c r="F256" s="57"/>
      <c r="G256" s="57"/>
      <c r="H256" s="57"/>
      <c r="I256" s="57"/>
      <c r="J256" s="57"/>
      <c r="K256" s="57"/>
      <c r="L256" s="57"/>
      <c r="M256" s="57"/>
      <c r="N256" s="57"/>
      <c r="O256" s="57"/>
      <c r="P256" s="57"/>
      <c r="Q256" s="5"/>
      <c r="R256" s="5"/>
      <c r="S256" s="5"/>
    </row>
    <row r="257" spans="1:20" ht="15.2" customHeight="1" x14ac:dyDescent="0.2">
      <c r="A257" s="48"/>
      <c r="B257" s="48"/>
      <c r="C257" s="48"/>
      <c r="D257" s="48"/>
      <c r="E257" s="6" t="s">
        <v>466</v>
      </c>
      <c r="F257" s="6" t="s">
        <v>467</v>
      </c>
      <c r="G257" s="49" t="s">
        <v>468</v>
      </c>
      <c r="H257" s="49"/>
      <c r="I257" s="49"/>
      <c r="J257" s="49" t="s">
        <v>469</v>
      </c>
      <c r="K257" s="49"/>
      <c r="L257" s="49"/>
      <c r="M257" s="49"/>
      <c r="N257" s="49"/>
      <c r="O257" s="49" t="s">
        <v>470</v>
      </c>
      <c r="P257" s="49"/>
      <c r="Q257" s="49" t="s">
        <v>471</v>
      </c>
      <c r="R257" s="49"/>
      <c r="S257" s="49"/>
    </row>
    <row r="258" spans="1:20" ht="15.2" customHeight="1" x14ac:dyDescent="0.2">
      <c r="A258" s="50" t="s">
        <v>472</v>
      </c>
      <c r="B258" s="50"/>
      <c r="C258" s="50"/>
      <c r="D258" s="50"/>
      <c r="E258" s="7">
        <v>8</v>
      </c>
      <c r="F258" s="8"/>
      <c r="G258" s="51"/>
      <c r="H258" s="51"/>
      <c r="I258" s="51"/>
      <c r="J258" s="51"/>
      <c r="K258" s="51"/>
      <c r="L258" s="51"/>
      <c r="M258" s="51"/>
      <c r="N258" s="51"/>
      <c r="O258" s="52">
        <v>8</v>
      </c>
      <c r="P258" s="52"/>
      <c r="Q258" s="9"/>
      <c r="R258" s="9"/>
      <c r="S258" s="9"/>
    </row>
    <row r="259" spans="1:20" ht="15.2" customHeight="1" x14ac:dyDescent="0.2">
      <c r="A259" s="53" t="s">
        <v>473</v>
      </c>
      <c r="B259" s="53"/>
      <c r="C259" s="53"/>
      <c r="D259" s="53"/>
      <c r="E259" s="10">
        <v>9</v>
      </c>
      <c r="F259" s="11"/>
      <c r="G259" s="41"/>
      <c r="H259" s="41"/>
      <c r="I259" s="41"/>
      <c r="J259" s="41"/>
      <c r="K259" s="41"/>
      <c r="L259" s="41"/>
      <c r="M259" s="41"/>
      <c r="N259" s="41"/>
      <c r="O259" s="42">
        <v>9</v>
      </c>
      <c r="P259" s="42"/>
      <c r="Q259" s="12"/>
      <c r="R259" s="12"/>
      <c r="S259" s="12"/>
    </row>
    <row r="260" spans="1:20" ht="15.2" customHeight="1" thickBot="1" x14ac:dyDescent="0.25">
      <c r="A260" s="53"/>
      <c r="B260" s="53"/>
      <c r="C260" s="53"/>
      <c r="D260" s="53"/>
      <c r="E260" s="10"/>
      <c r="F260" s="11"/>
      <c r="G260" s="41"/>
      <c r="H260" s="41"/>
      <c r="I260" s="41"/>
      <c r="J260" s="41"/>
      <c r="K260" s="41"/>
      <c r="L260" s="41"/>
      <c r="M260" s="41"/>
      <c r="N260" s="41"/>
      <c r="O260" s="42"/>
      <c r="P260" s="42"/>
      <c r="Q260" s="52">
        <v>17</v>
      </c>
      <c r="R260" s="52"/>
      <c r="S260" s="52"/>
    </row>
    <row r="261" spans="1:20" ht="15.4" customHeight="1" thickBot="1" x14ac:dyDescent="0.25">
      <c r="A261" s="5"/>
      <c r="B261" s="5"/>
      <c r="C261" s="5"/>
      <c r="D261" s="60" t="s">
        <v>474</v>
      </c>
      <c r="E261" s="60"/>
      <c r="F261" s="60"/>
      <c r="G261" s="60"/>
      <c r="H261" s="60"/>
      <c r="I261" s="60"/>
      <c r="J261" s="60"/>
      <c r="K261" s="60"/>
      <c r="L261" s="60"/>
      <c r="M261" s="55">
        <v>17</v>
      </c>
      <c r="N261" s="55"/>
      <c r="O261" s="55"/>
      <c r="P261" s="40"/>
      <c r="Q261" s="13"/>
      <c r="R261" s="13"/>
      <c r="S261" s="14">
        <f>ROUND(P261*M261,2)</f>
        <v>0</v>
      </c>
      <c r="T261" s="15" t="str">
        <f>IF(P261&lt;=0,"INDICAR PRECIO","IMPORTE VÁLIDO")</f>
        <v>INDICAR PRECIO</v>
      </c>
    </row>
    <row r="262" spans="1:20" ht="15.2" customHeight="1" x14ac:dyDescent="0.2">
      <c r="A262" s="46" t="s">
        <v>475</v>
      </c>
      <c r="B262" s="46"/>
      <c r="C262" s="46"/>
      <c r="D262" s="46"/>
      <c r="E262" s="46"/>
      <c r="F262" s="46"/>
      <c r="G262" s="46"/>
      <c r="H262" s="46"/>
      <c r="I262" s="46"/>
      <c r="J262" s="46"/>
      <c r="K262" s="46"/>
      <c r="L262" s="46"/>
      <c r="M262" s="46"/>
      <c r="N262" s="46"/>
      <c r="O262" s="46"/>
      <c r="P262" s="46"/>
      <c r="Q262" s="46"/>
      <c r="R262" s="46"/>
      <c r="S262" s="46"/>
    </row>
    <row r="263" spans="1:20" ht="409.6" customHeight="1" x14ac:dyDescent="0.2">
      <c r="A263" s="47" t="s">
        <v>476</v>
      </c>
      <c r="B263" s="47"/>
      <c r="C263" s="3" t="s">
        <v>477</v>
      </c>
      <c r="D263" s="57" t="s">
        <v>478</v>
      </c>
      <c r="E263" s="57"/>
      <c r="F263" s="57"/>
      <c r="G263" s="57"/>
      <c r="H263" s="57"/>
      <c r="I263" s="57"/>
      <c r="J263" s="57"/>
      <c r="K263" s="57"/>
      <c r="L263" s="57"/>
      <c r="M263" s="57"/>
      <c r="N263" s="57"/>
      <c r="O263" s="57"/>
      <c r="P263" s="57"/>
      <c r="Q263" s="5"/>
      <c r="R263" s="5"/>
      <c r="S263" s="5"/>
    </row>
    <row r="264" spans="1:20" ht="15.2" customHeight="1" x14ac:dyDescent="0.2">
      <c r="A264" s="48"/>
      <c r="B264" s="48"/>
      <c r="C264" s="48"/>
      <c r="D264" s="48"/>
      <c r="E264" s="6" t="s">
        <v>479</v>
      </c>
      <c r="F264" s="6" t="s">
        <v>480</v>
      </c>
      <c r="G264" s="49" t="s">
        <v>481</v>
      </c>
      <c r="H264" s="49"/>
      <c r="I264" s="49"/>
      <c r="J264" s="49" t="s">
        <v>482</v>
      </c>
      <c r="K264" s="49"/>
      <c r="L264" s="49"/>
      <c r="M264" s="49"/>
      <c r="N264" s="49"/>
      <c r="O264" s="49" t="s">
        <v>483</v>
      </c>
      <c r="P264" s="49"/>
      <c r="Q264" s="49" t="s">
        <v>484</v>
      </c>
      <c r="R264" s="49"/>
      <c r="S264" s="49"/>
    </row>
    <row r="265" spans="1:20" ht="15.2" customHeight="1" x14ac:dyDescent="0.2">
      <c r="A265" s="50" t="s">
        <v>485</v>
      </c>
      <c r="B265" s="50"/>
      <c r="C265" s="50"/>
      <c r="D265" s="50"/>
      <c r="E265" s="7">
        <v>1</v>
      </c>
      <c r="F265" s="8"/>
      <c r="G265" s="51"/>
      <c r="H265" s="51"/>
      <c r="I265" s="51"/>
      <c r="J265" s="51"/>
      <c r="K265" s="51"/>
      <c r="L265" s="51"/>
      <c r="M265" s="51"/>
      <c r="N265" s="51"/>
      <c r="O265" s="52">
        <v>1</v>
      </c>
      <c r="P265" s="52"/>
      <c r="Q265" s="16"/>
      <c r="R265" s="16"/>
      <c r="S265" s="16"/>
    </row>
    <row r="266" spans="1:20" ht="15.2" customHeight="1" thickBot="1" x14ac:dyDescent="0.25">
      <c r="A266" s="53"/>
      <c r="B266" s="53"/>
      <c r="C266" s="53"/>
      <c r="D266" s="53"/>
      <c r="E266" s="10"/>
      <c r="F266" s="11"/>
      <c r="G266" s="41"/>
      <c r="H266" s="41"/>
      <c r="I266" s="41"/>
      <c r="J266" s="41"/>
      <c r="K266" s="41"/>
      <c r="L266" s="41"/>
      <c r="M266" s="41"/>
      <c r="N266" s="41"/>
      <c r="O266" s="42"/>
      <c r="P266" s="42"/>
      <c r="Q266" s="52">
        <v>1</v>
      </c>
      <c r="R266" s="52"/>
      <c r="S266" s="52"/>
    </row>
    <row r="267" spans="1:20" ht="15.4" customHeight="1" thickBot="1" x14ac:dyDescent="0.25">
      <c r="A267" s="5"/>
      <c r="B267" s="5"/>
      <c r="C267" s="5"/>
      <c r="D267" s="60" t="s">
        <v>486</v>
      </c>
      <c r="E267" s="60"/>
      <c r="F267" s="60"/>
      <c r="G267" s="60"/>
      <c r="H267" s="60"/>
      <c r="I267" s="60"/>
      <c r="J267" s="60"/>
      <c r="K267" s="60"/>
      <c r="L267" s="60"/>
      <c r="M267" s="55">
        <v>1</v>
      </c>
      <c r="N267" s="55"/>
      <c r="O267" s="55"/>
      <c r="P267" s="40"/>
      <c r="Q267" s="13"/>
      <c r="R267" s="13"/>
      <c r="S267" s="14">
        <f>ROUND(P267*M267,2)</f>
        <v>0</v>
      </c>
      <c r="T267" s="15" t="str">
        <f>IF(P267&lt;=0,"INDICAR PRECIO","IMPORTE VÁLIDO")</f>
        <v>INDICAR PRECIO</v>
      </c>
    </row>
    <row r="268" spans="1:20" ht="409.6" customHeight="1" x14ac:dyDescent="0.2">
      <c r="A268" s="47" t="s">
        <v>487</v>
      </c>
      <c r="B268" s="47"/>
      <c r="C268" s="3" t="s">
        <v>488</v>
      </c>
      <c r="D268" s="57" t="s">
        <v>489</v>
      </c>
      <c r="E268" s="57"/>
      <c r="F268" s="57"/>
      <c r="G268" s="57"/>
      <c r="H268" s="57"/>
      <c r="I268" s="57"/>
      <c r="J268" s="57"/>
      <c r="K268" s="57"/>
      <c r="L268" s="57"/>
      <c r="M268" s="57"/>
      <c r="N268" s="57"/>
      <c r="O268" s="57"/>
      <c r="P268" s="57"/>
      <c r="Q268" s="5"/>
      <c r="R268" s="5"/>
      <c r="S268" s="5"/>
    </row>
    <row r="269" spans="1:20" ht="15.2" customHeight="1" x14ac:dyDescent="0.2">
      <c r="A269" s="48"/>
      <c r="B269" s="48"/>
      <c r="C269" s="48"/>
      <c r="D269" s="48"/>
      <c r="E269" s="6" t="s">
        <v>490</v>
      </c>
      <c r="F269" s="6" t="s">
        <v>491</v>
      </c>
      <c r="G269" s="49" t="s">
        <v>492</v>
      </c>
      <c r="H269" s="49"/>
      <c r="I269" s="49"/>
      <c r="J269" s="49" t="s">
        <v>493</v>
      </c>
      <c r="K269" s="49"/>
      <c r="L269" s="49"/>
      <c r="M269" s="49"/>
      <c r="N269" s="49"/>
      <c r="O269" s="49" t="s">
        <v>494</v>
      </c>
      <c r="P269" s="49"/>
      <c r="Q269" s="49" t="s">
        <v>495</v>
      </c>
      <c r="R269" s="49"/>
      <c r="S269" s="49"/>
    </row>
    <row r="270" spans="1:20" ht="15.2" customHeight="1" x14ac:dyDescent="0.2">
      <c r="A270" s="50" t="s">
        <v>496</v>
      </c>
      <c r="B270" s="50"/>
      <c r="C270" s="50"/>
      <c r="D270" s="50"/>
      <c r="E270" s="7">
        <v>1</v>
      </c>
      <c r="F270" s="8"/>
      <c r="G270" s="51"/>
      <c r="H270" s="51"/>
      <c r="I270" s="51"/>
      <c r="J270" s="51"/>
      <c r="K270" s="51"/>
      <c r="L270" s="51"/>
      <c r="M270" s="51"/>
      <c r="N270" s="51"/>
      <c r="O270" s="52">
        <v>1</v>
      </c>
      <c r="P270" s="52"/>
      <c r="Q270" s="9"/>
      <c r="R270" s="9"/>
      <c r="S270" s="9"/>
    </row>
    <row r="271" spans="1:20" ht="15.2" customHeight="1" x14ac:dyDescent="0.2">
      <c r="A271" s="53" t="s">
        <v>497</v>
      </c>
      <c r="B271" s="53"/>
      <c r="C271" s="53"/>
      <c r="D271" s="53"/>
      <c r="E271" s="10">
        <v>1</v>
      </c>
      <c r="F271" s="11"/>
      <c r="G271" s="41"/>
      <c r="H271" s="41"/>
      <c r="I271" s="41"/>
      <c r="J271" s="41"/>
      <c r="K271" s="41"/>
      <c r="L271" s="41"/>
      <c r="M271" s="41"/>
      <c r="N271" s="41"/>
      <c r="O271" s="42">
        <v>1</v>
      </c>
      <c r="P271" s="42"/>
      <c r="Q271" s="12"/>
      <c r="R271" s="12"/>
      <c r="S271" s="12"/>
    </row>
    <row r="272" spans="1:20" ht="15.2" customHeight="1" thickBot="1" x14ac:dyDescent="0.25">
      <c r="A272" s="53"/>
      <c r="B272" s="53"/>
      <c r="C272" s="53"/>
      <c r="D272" s="53"/>
      <c r="E272" s="10"/>
      <c r="F272" s="11"/>
      <c r="G272" s="41"/>
      <c r="H272" s="41"/>
      <c r="I272" s="41"/>
      <c r="J272" s="41"/>
      <c r="K272" s="41"/>
      <c r="L272" s="41"/>
      <c r="M272" s="41"/>
      <c r="N272" s="41"/>
      <c r="O272" s="41"/>
      <c r="P272" s="41"/>
      <c r="Q272" s="52">
        <v>2</v>
      </c>
      <c r="R272" s="52"/>
      <c r="S272" s="52"/>
    </row>
    <row r="273" spans="1:20" ht="15.4" customHeight="1" thickBot="1" x14ac:dyDescent="0.25">
      <c r="A273" s="5"/>
      <c r="B273" s="5"/>
      <c r="C273" s="5"/>
      <c r="D273" s="60" t="s">
        <v>498</v>
      </c>
      <c r="E273" s="60"/>
      <c r="F273" s="60"/>
      <c r="G273" s="60"/>
      <c r="H273" s="60"/>
      <c r="I273" s="60"/>
      <c r="J273" s="60"/>
      <c r="K273" s="60"/>
      <c r="L273" s="60"/>
      <c r="M273" s="55">
        <v>2</v>
      </c>
      <c r="N273" s="55"/>
      <c r="O273" s="55"/>
      <c r="P273" s="40"/>
      <c r="Q273" s="13"/>
      <c r="R273" s="13"/>
      <c r="S273" s="14">
        <f>ROUND(P273*M273,2)</f>
        <v>0</v>
      </c>
      <c r="T273" s="15" t="str">
        <f>IF(P273&lt;=0,"INDICAR PRECIO","IMPORTE VÁLIDO")</f>
        <v>INDICAR PRECIO</v>
      </c>
    </row>
    <row r="274" spans="1:20" ht="409.6" customHeight="1" x14ac:dyDescent="0.2">
      <c r="A274" s="47" t="s">
        <v>499</v>
      </c>
      <c r="B274" s="47"/>
      <c r="C274" s="3" t="s">
        <v>500</v>
      </c>
      <c r="D274" s="57" t="s">
        <v>501</v>
      </c>
      <c r="E274" s="57"/>
      <c r="F274" s="57"/>
      <c r="G274" s="57"/>
      <c r="H274" s="57"/>
      <c r="I274" s="57"/>
      <c r="J274" s="57"/>
      <c r="K274" s="57"/>
      <c r="L274" s="57"/>
      <c r="M274" s="57"/>
      <c r="N274" s="57"/>
      <c r="O274" s="57"/>
      <c r="P274" s="57"/>
      <c r="Q274" s="5"/>
      <c r="R274" s="5"/>
      <c r="S274" s="5"/>
    </row>
    <row r="275" spans="1:20" ht="15.2" customHeight="1" x14ac:dyDescent="0.2">
      <c r="A275" s="48"/>
      <c r="B275" s="48"/>
      <c r="C275" s="48"/>
      <c r="D275" s="48"/>
      <c r="E275" s="6" t="s">
        <v>502</v>
      </c>
      <c r="F275" s="6" t="s">
        <v>503</v>
      </c>
      <c r="G275" s="49" t="s">
        <v>504</v>
      </c>
      <c r="H275" s="49"/>
      <c r="I275" s="49"/>
      <c r="J275" s="49" t="s">
        <v>505</v>
      </c>
      <c r="K275" s="49"/>
      <c r="L275" s="49"/>
      <c r="M275" s="49"/>
      <c r="N275" s="49"/>
      <c r="O275" s="49" t="s">
        <v>506</v>
      </c>
      <c r="P275" s="49"/>
      <c r="Q275" s="49" t="s">
        <v>507</v>
      </c>
      <c r="R275" s="49"/>
      <c r="S275" s="49"/>
    </row>
    <row r="276" spans="1:20" ht="15.2" customHeight="1" x14ac:dyDescent="0.2">
      <c r="A276" s="50" t="s">
        <v>508</v>
      </c>
      <c r="B276" s="50"/>
      <c r="C276" s="50"/>
      <c r="D276" s="50"/>
      <c r="E276" s="7">
        <v>1</v>
      </c>
      <c r="F276" s="8"/>
      <c r="G276" s="51"/>
      <c r="H276" s="51"/>
      <c r="I276" s="51"/>
      <c r="J276" s="51"/>
      <c r="K276" s="51"/>
      <c r="L276" s="51"/>
      <c r="M276" s="51"/>
      <c r="N276" s="51"/>
      <c r="O276" s="52">
        <v>1</v>
      </c>
      <c r="P276" s="52"/>
      <c r="Q276" s="16"/>
      <c r="R276" s="16"/>
      <c r="S276" s="16"/>
    </row>
    <row r="277" spans="1:20" ht="15.2" customHeight="1" thickBot="1" x14ac:dyDescent="0.25">
      <c r="A277" s="53"/>
      <c r="B277" s="53"/>
      <c r="C277" s="53"/>
      <c r="D277" s="53"/>
      <c r="E277" s="10"/>
      <c r="F277" s="11"/>
      <c r="G277" s="41"/>
      <c r="H277" s="41"/>
      <c r="I277" s="41"/>
      <c r="J277" s="41"/>
      <c r="K277" s="41"/>
      <c r="L277" s="41"/>
      <c r="M277" s="41"/>
      <c r="N277" s="41"/>
      <c r="O277" s="42"/>
      <c r="P277" s="42"/>
      <c r="Q277" s="52">
        <v>1</v>
      </c>
      <c r="R277" s="52"/>
      <c r="S277" s="52"/>
    </row>
    <row r="278" spans="1:20" ht="15.4" customHeight="1" thickBot="1" x14ac:dyDescent="0.25">
      <c r="A278" s="5"/>
      <c r="B278" s="5"/>
      <c r="C278" s="5"/>
      <c r="D278" s="60" t="s">
        <v>509</v>
      </c>
      <c r="E278" s="60"/>
      <c r="F278" s="60"/>
      <c r="G278" s="60"/>
      <c r="H278" s="60"/>
      <c r="I278" s="60"/>
      <c r="J278" s="60"/>
      <c r="K278" s="60"/>
      <c r="L278" s="60"/>
      <c r="M278" s="55">
        <v>1</v>
      </c>
      <c r="N278" s="55"/>
      <c r="O278" s="55"/>
      <c r="P278" s="40"/>
      <c r="Q278" s="13"/>
      <c r="R278" s="13"/>
      <c r="S278" s="14">
        <f>ROUND(P278*M278,2)</f>
        <v>0</v>
      </c>
      <c r="T278" s="15" t="str">
        <f>IF(P278&lt;=0,"INDICAR PRECIO","IMPORTE VÁLIDO")</f>
        <v>INDICAR PRECIO</v>
      </c>
    </row>
    <row r="279" spans="1:20" ht="41.25" customHeight="1" x14ac:dyDescent="0.2">
      <c r="A279" s="47" t="s">
        <v>510</v>
      </c>
      <c r="B279" s="47"/>
      <c r="C279" s="3" t="s">
        <v>511</v>
      </c>
      <c r="D279" s="57" t="s">
        <v>512</v>
      </c>
      <c r="E279" s="57"/>
      <c r="F279" s="57"/>
      <c r="G279" s="57"/>
      <c r="H279" s="57"/>
      <c r="I279" s="57"/>
      <c r="J279" s="57"/>
      <c r="K279" s="57"/>
      <c r="L279" s="57"/>
      <c r="M279" s="57"/>
      <c r="N279" s="57"/>
      <c r="O279" s="57"/>
      <c r="P279" s="57"/>
      <c r="Q279" s="5"/>
      <c r="R279" s="5"/>
      <c r="S279" s="5"/>
    </row>
    <row r="280" spans="1:20" ht="15.2" customHeight="1" x14ac:dyDescent="0.2">
      <c r="A280" s="48"/>
      <c r="B280" s="48"/>
      <c r="C280" s="48"/>
      <c r="D280" s="48"/>
      <c r="E280" s="6" t="s">
        <v>513</v>
      </c>
      <c r="F280" s="6" t="s">
        <v>514</v>
      </c>
      <c r="G280" s="49" t="s">
        <v>515</v>
      </c>
      <c r="H280" s="49"/>
      <c r="I280" s="49"/>
      <c r="J280" s="49" t="s">
        <v>516</v>
      </c>
      <c r="K280" s="49"/>
      <c r="L280" s="49"/>
      <c r="M280" s="49"/>
      <c r="N280" s="49"/>
      <c r="O280" s="49" t="s">
        <v>517</v>
      </c>
      <c r="P280" s="49"/>
      <c r="Q280" s="49" t="s">
        <v>518</v>
      </c>
      <c r="R280" s="49"/>
      <c r="S280" s="49"/>
    </row>
    <row r="281" spans="1:20" ht="15.2" customHeight="1" x14ac:dyDescent="0.2">
      <c r="A281" s="50" t="s">
        <v>519</v>
      </c>
      <c r="B281" s="50"/>
      <c r="C281" s="50"/>
      <c r="D281" s="50"/>
      <c r="E281" s="7">
        <v>1</v>
      </c>
      <c r="F281" s="8"/>
      <c r="G281" s="51"/>
      <c r="H281" s="51"/>
      <c r="I281" s="51"/>
      <c r="J281" s="51"/>
      <c r="K281" s="51"/>
      <c r="L281" s="51"/>
      <c r="M281" s="51"/>
      <c r="N281" s="51"/>
      <c r="O281" s="52">
        <v>1</v>
      </c>
      <c r="P281" s="52"/>
      <c r="Q281" s="9"/>
      <c r="R281" s="9"/>
      <c r="S281" s="9"/>
    </row>
    <row r="282" spans="1:20" ht="15.2" customHeight="1" x14ac:dyDescent="0.2">
      <c r="A282" s="53" t="s">
        <v>520</v>
      </c>
      <c r="B282" s="53"/>
      <c r="C282" s="53"/>
      <c r="D282" s="53"/>
      <c r="E282" s="10">
        <v>1</v>
      </c>
      <c r="F282" s="11"/>
      <c r="G282" s="41"/>
      <c r="H282" s="41"/>
      <c r="I282" s="41"/>
      <c r="J282" s="41"/>
      <c r="K282" s="41"/>
      <c r="L282" s="41"/>
      <c r="M282" s="41"/>
      <c r="N282" s="41"/>
      <c r="O282" s="42">
        <v>1</v>
      </c>
      <c r="P282" s="42"/>
      <c r="Q282" s="5"/>
      <c r="R282" s="5"/>
      <c r="S282" s="5"/>
    </row>
    <row r="283" spans="1:20" ht="15.2" customHeight="1" x14ac:dyDescent="0.2">
      <c r="A283" s="53" t="s">
        <v>521</v>
      </c>
      <c r="B283" s="53"/>
      <c r="C283" s="53"/>
      <c r="D283" s="53"/>
      <c r="E283" s="10">
        <v>1</v>
      </c>
      <c r="F283" s="11"/>
      <c r="G283" s="41"/>
      <c r="H283" s="41"/>
      <c r="I283" s="41"/>
      <c r="J283" s="41"/>
      <c r="K283" s="41"/>
      <c r="L283" s="41"/>
      <c r="M283" s="41"/>
      <c r="N283" s="41"/>
      <c r="O283" s="42">
        <v>1</v>
      </c>
      <c r="P283" s="42"/>
      <c r="Q283" s="5"/>
      <c r="R283" s="5"/>
      <c r="S283" s="5"/>
    </row>
    <row r="284" spans="1:20" ht="15.2" customHeight="1" x14ac:dyDescent="0.2">
      <c r="A284" s="53" t="s">
        <v>522</v>
      </c>
      <c r="B284" s="53"/>
      <c r="C284" s="53"/>
      <c r="D284" s="53"/>
      <c r="E284" s="10">
        <v>1</v>
      </c>
      <c r="F284" s="11"/>
      <c r="G284" s="41"/>
      <c r="H284" s="41"/>
      <c r="I284" s="41"/>
      <c r="J284" s="41"/>
      <c r="K284" s="41"/>
      <c r="L284" s="41"/>
      <c r="M284" s="41"/>
      <c r="N284" s="41"/>
      <c r="O284" s="42">
        <v>1</v>
      </c>
      <c r="P284" s="42"/>
      <c r="Q284" s="12"/>
      <c r="R284" s="12"/>
      <c r="S284" s="12"/>
    </row>
    <row r="285" spans="1:20" ht="15.2" customHeight="1" thickBot="1" x14ac:dyDescent="0.25">
      <c r="A285" s="53"/>
      <c r="B285" s="53"/>
      <c r="C285" s="53"/>
      <c r="D285" s="53"/>
      <c r="E285" s="10"/>
      <c r="F285" s="11"/>
      <c r="G285" s="41"/>
      <c r="H285" s="41"/>
      <c r="I285" s="41"/>
      <c r="J285" s="41"/>
      <c r="K285" s="41"/>
      <c r="L285" s="41"/>
      <c r="M285" s="41"/>
      <c r="N285" s="41"/>
      <c r="O285" s="42"/>
      <c r="P285" s="42"/>
      <c r="Q285" s="52">
        <v>4</v>
      </c>
      <c r="R285" s="52"/>
      <c r="S285" s="52"/>
    </row>
    <row r="286" spans="1:20" ht="15.4" customHeight="1" thickBot="1" x14ac:dyDescent="0.25">
      <c r="A286" s="5"/>
      <c r="B286" s="5"/>
      <c r="C286" s="5"/>
      <c r="D286" s="60" t="s">
        <v>523</v>
      </c>
      <c r="E286" s="60"/>
      <c r="F286" s="60"/>
      <c r="G286" s="60"/>
      <c r="H286" s="60"/>
      <c r="I286" s="60"/>
      <c r="J286" s="60"/>
      <c r="K286" s="60"/>
      <c r="L286" s="60"/>
      <c r="M286" s="55">
        <v>4</v>
      </c>
      <c r="N286" s="55"/>
      <c r="O286" s="55"/>
      <c r="P286" s="40"/>
      <c r="Q286" s="13"/>
      <c r="R286" s="13"/>
      <c r="S286" s="14">
        <f>ROUND(P286*M286,2)</f>
        <v>0</v>
      </c>
      <c r="T286" s="15" t="str">
        <f>IF(P286&lt;=0,"INDICAR PRECIO","IMPORTE VÁLIDO")</f>
        <v>INDICAR PRECIO</v>
      </c>
    </row>
    <row r="287" spans="1:20" ht="15.2" customHeight="1" x14ac:dyDescent="0.2">
      <c r="A287" s="46" t="s">
        <v>524</v>
      </c>
      <c r="B287" s="46"/>
      <c r="C287" s="46"/>
      <c r="D287" s="46"/>
      <c r="E287" s="46"/>
      <c r="F287" s="46"/>
      <c r="G287" s="46"/>
      <c r="H287" s="46"/>
      <c r="I287" s="46"/>
      <c r="J287" s="46"/>
      <c r="K287" s="46"/>
      <c r="L287" s="46"/>
      <c r="M287" s="46"/>
      <c r="N287" s="46"/>
      <c r="O287" s="46"/>
      <c r="P287" s="46"/>
      <c r="Q287" s="46"/>
      <c r="R287" s="46"/>
      <c r="S287" s="46"/>
    </row>
    <row r="288" spans="1:20" ht="118.15" customHeight="1" x14ac:dyDescent="0.2">
      <c r="A288" s="47" t="s">
        <v>525</v>
      </c>
      <c r="B288" s="47"/>
      <c r="C288" s="3" t="s">
        <v>526</v>
      </c>
      <c r="D288" s="57" t="s">
        <v>527</v>
      </c>
      <c r="E288" s="57"/>
      <c r="F288" s="57"/>
      <c r="G288" s="57"/>
      <c r="H288" s="57"/>
      <c r="I288" s="57"/>
      <c r="J288" s="57"/>
      <c r="K288" s="57"/>
      <c r="L288" s="57"/>
      <c r="M288" s="57"/>
      <c r="N288" s="57"/>
      <c r="O288" s="57"/>
      <c r="P288" s="57"/>
      <c r="Q288" s="5"/>
      <c r="R288" s="5"/>
      <c r="S288" s="5"/>
    </row>
    <row r="289" spans="1:20" ht="15.2" customHeight="1" x14ac:dyDescent="0.2">
      <c r="A289" s="48"/>
      <c r="B289" s="48"/>
      <c r="C289" s="48"/>
      <c r="D289" s="48"/>
      <c r="E289" s="6" t="s">
        <v>528</v>
      </c>
      <c r="F289" s="6" t="s">
        <v>529</v>
      </c>
      <c r="G289" s="49" t="s">
        <v>530</v>
      </c>
      <c r="H289" s="49"/>
      <c r="I289" s="49"/>
      <c r="J289" s="49" t="s">
        <v>531</v>
      </c>
      <c r="K289" s="49"/>
      <c r="L289" s="49"/>
      <c r="M289" s="49"/>
      <c r="N289" s="49"/>
      <c r="O289" s="49" t="s">
        <v>532</v>
      </c>
      <c r="P289" s="49"/>
      <c r="Q289" s="49" t="s">
        <v>533</v>
      </c>
      <c r="R289" s="49"/>
      <c r="S289" s="49"/>
    </row>
    <row r="290" spans="1:20" ht="30.6" customHeight="1" x14ac:dyDescent="0.2">
      <c r="A290" s="50" t="s">
        <v>534</v>
      </c>
      <c r="B290" s="50"/>
      <c r="C290" s="50"/>
      <c r="D290" s="50"/>
      <c r="E290" s="7">
        <v>80.8</v>
      </c>
      <c r="F290" s="8"/>
      <c r="G290" s="51">
        <v>1.1499999999999999</v>
      </c>
      <c r="H290" s="51"/>
      <c r="I290" s="51"/>
      <c r="J290" s="51"/>
      <c r="K290" s="51"/>
      <c r="L290" s="51"/>
      <c r="M290" s="51"/>
      <c r="N290" s="51"/>
      <c r="O290" s="52">
        <v>92.92</v>
      </c>
      <c r="P290" s="52"/>
      <c r="Q290" s="9"/>
      <c r="R290" s="9"/>
      <c r="S290" s="9"/>
    </row>
    <row r="291" spans="1:20" ht="30.6" customHeight="1" x14ac:dyDescent="0.2">
      <c r="A291" s="53" t="s">
        <v>535</v>
      </c>
      <c r="B291" s="53"/>
      <c r="C291" s="53"/>
      <c r="D291" s="53"/>
      <c r="E291" s="10">
        <v>116.6</v>
      </c>
      <c r="F291" s="11"/>
      <c r="G291" s="41">
        <v>1.1499999999999999</v>
      </c>
      <c r="H291" s="41"/>
      <c r="I291" s="41"/>
      <c r="J291" s="41"/>
      <c r="K291" s="41"/>
      <c r="L291" s="41"/>
      <c r="M291" s="41"/>
      <c r="N291" s="41"/>
      <c r="O291" s="42">
        <v>134.09</v>
      </c>
      <c r="P291" s="42"/>
      <c r="Q291" s="5"/>
      <c r="R291" s="5"/>
      <c r="S291" s="5"/>
    </row>
    <row r="292" spans="1:20" ht="30.6" customHeight="1" x14ac:dyDescent="0.2">
      <c r="A292" s="53" t="s">
        <v>536</v>
      </c>
      <c r="B292" s="53"/>
      <c r="C292" s="53"/>
      <c r="D292" s="53"/>
      <c r="E292" s="10">
        <v>102.5</v>
      </c>
      <c r="F292" s="11"/>
      <c r="G292" s="41">
        <v>1.1499999999999999</v>
      </c>
      <c r="H292" s="41"/>
      <c r="I292" s="41"/>
      <c r="J292" s="41"/>
      <c r="K292" s="41"/>
      <c r="L292" s="41"/>
      <c r="M292" s="41"/>
      <c r="N292" s="41"/>
      <c r="O292" s="42">
        <v>117.88</v>
      </c>
      <c r="P292" s="42"/>
      <c r="Q292" s="5"/>
      <c r="R292" s="5"/>
      <c r="S292" s="5"/>
    </row>
    <row r="293" spans="1:20" ht="30.6" customHeight="1" x14ac:dyDescent="0.2">
      <c r="A293" s="53" t="s">
        <v>537</v>
      </c>
      <c r="B293" s="53"/>
      <c r="C293" s="53"/>
      <c r="D293" s="53"/>
      <c r="E293" s="10">
        <v>68.599999999999994</v>
      </c>
      <c r="F293" s="11"/>
      <c r="G293" s="41">
        <v>1.1499999999999999</v>
      </c>
      <c r="H293" s="41"/>
      <c r="I293" s="41"/>
      <c r="J293" s="41"/>
      <c r="K293" s="41"/>
      <c r="L293" s="41"/>
      <c r="M293" s="41"/>
      <c r="N293" s="41"/>
      <c r="O293" s="42">
        <v>78.89</v>
      </c>
      <c r="P293" s="42"/>
      <c r="Q293" s="5"/>
      <c r="R293" s="5"/>
      <c r="S293" s="5"/>
    </row>
    <row r="294" spans="1:20" ht="39.75" customHeight="1" x14ac:dyDescent="0.2">
      <c r="A294" s="53" t="s">
        <v>538</v>
      </c>
      <c r="B294" s="53"/>
      <c r="C294" s="53"/>
      <c r="D294" s="53"/>
      <c r="E294" s="10">
        <v>1.5</v>
      </c>
      <c r="F294" s="11">
        <v>5</v>
      </c>
      <c r="G294" s="41">
        <v>1.1499999999999999</v>
      </c>
      <c r="H294" s="41"/>
      <c r="I294" s="41"/>
      <c r="J294" s="41">
        <v>2</v>
      </c>
      <c r="K294" s="41"/>
      <c r="L294" s="41"/>
      <c r="M294" s="41"/>
      <c r="N294" s="41"/>
      <c r="O294" s="42">
        <v>17.25</v>
      </c>
      <c r="P294" s="42"/>
      <c r="Q294" s="5"/>
      <c r="R294" s="5"/>
      <c r="S294" s="5"/>
    </row>
    <row r="295" spans="1:20" ht="39.75" customHeight="1" x14ac:dyDescent="0.2">
      <c r="A295" s="53" t="s">
        <v>539</v>
      </c>
      <c r="B295" s="53"/>
      <c r="C295" s="53"/>
      <c r="D295" s="53"/>
      <c r="E295" s="10">
        <v>1.5</v>
      </c>
      <c r="F295" s="11">
        <v>5</v>
      </c>
      <c r="G295" s="41">
        <v>1.1499999999999999</v>
      </c>
      <c r="H295" s="41"/>
      <c r="I295" s="41"/>
      <c r="J295" s="41">
        <v>2</v>
      </c>
      <c r="K295" s="41"/>
      <c r="L295" s="41"/>
      <c r="M295" s="41"/>
      <c r="N295" s="41"/>
      <c r="O295" s="42">
        <v>17.25</v>
      </c>
      <c r="P295" s="42"/>
      <c r="Q295" s="5"/>
      <c r="R295" s="5"/>
      <c r="S295" s="5"/>
    </row>
    <row r="296" spans="1:20" ht="39.75" customHeight="1" x14ac:dyDescent="0.2">
      <c r="A296" s="53" t="s">
        <v>540</v>
      </c>
      <c r="B296" s="53"/>
      <c r="C296" s="53"/>
      <c r="D296" s="53"/>
      <c r="E296" s="10">
        <v>1.5</v>
      </c>
      <c r="F296" s="11">
        <v>5</v>
      </c>
      <c r="G296" s="41">
        <v>1.1499999999999999</v>
      </c>
      <c r="H296" s="41"/>
      <c r="I296" s="41"/>
      <c r="J296" s="41">
        <v>1</v>
      </c>
      <c r="K296" s="41"/>
      <c r="L296" s="41"/>
      <c r="M296" s="41"/>
      <c r="N296" s="41"/>
      <c r="O296" s="42">
        <v>8.6300000000000008</v>
      </c>
      <c r="P296" s="42"/>
      <c r="Q296" s="5"/>
      <c r="R296" s="5"/>
      <c r="S296" s="5"/>
    </row>
    <row r="297" spans="1:20" ht="39.75" customHeight="1" x14ac:dyDescent="0.2">
      <c r="A297" s="53" t="s">
        <v>541</v>
      </c>
      <c r="B297" s="53"/>
      <c r="C297" s="53"/>
      <c r="D297" s="53"/>
      <c r="E297" s="10">
        <v>1.5</v>
      </c>
      <c r="F297" s="11">
        <v>5</v>
      </c>
      <c r="G297" s="41">
        <v>1.1499999999999999</v>
      </c>
      <c r="H297" s="41"/>
      <c r="I297" s="41"/>
      <c r="J297" s="41">
        <v>1</v>
      </c>
      <c r="K297" s="41"/>
      <c r="L297" s="41"/>
      <c r="M297" s="41"/>
      <c r="N297" s="41"/>
      <c r="O297" s="42">
        <v>8.6300000000000008</v>
      </c>
      <c r="P297" s="42"/>
      <c r="Q297" s="5"/>
      <c r="R297" s="5"/>
      <c r="S297" s="5"/>
    </row>
    <row r="298" spans="1:20" ht="39.75" customHeight="1" x14ac:dyDescent="0.2">
      <c r="A298" s="53" t="s">
        <v>542</v>
      </c>
      <c r="B298" s="53"/>
      <c r="C298" s="53"/>
      <c r="D298" s="53"/>
      <c r="E298" s="10">
        <v>1.5</v>
      </c>
      <c r="F298" s="11">
        <v>5</v>
      </c>
      <c r="G298" s="41">
        <v>1.1499999999999999</v>
      </c>
      <c r="H298" s="41"/>
      <c r="I298" s="41"/>
      <c r="J298" s="41">
        <v>2</v>
      </c>
      <c r="K298" s="41"/>
      <c r="L298" s="41"/>
      <c r="M298" s="41"/>
      <c r="N298" s="41"/>
      <c r="O298" s="42">
        <v>17.25</v>
      </c>
      <c r="P298" s="42"/>
      <c r="Q298" s="5"/>
      <c r="R298" s="5"/>
      <c r="S298" s="5"/>
    </row>
    <row r="299" spans="1:20" ht="39.75" customHeight="1" x14ac:dyDescent="0.2">
      <c r="A299" s="53" t="s">
        <v>543</v>
      </c>
      <c r="B299" s="53"/>
      <c r="C299" s="53"/>
      <c r="D299" s="53"/>
      <c r="E299" s="10">
        <v>1.5</v>
      </c>
      <c r="F299" s="11">
        <v>5</v>
      </c>
      <c r="G299" s="41">
        <v>1.1499999999999999</v>
      </c>
      <c r="H299" s="41"/>
      <c r="I299" s="41"/>
      <c r="J299" s="41">
        <v>2</v>
      </c>
      <c r="K299" s="41"/>
      <c r="L299" s="41"/>
      <c r="M299" s="41"/>
      <c r="N299" s="41"/>
      <c r="O299" s="42">
        <v>17.25</v>
      </c>
      <c r="P299" s="42"/>
      <c r="Q299" s="5"/>
      <c r="R299" s="5"/>
      <c r="S299" s="5"/>
    </row>
    <row r="300" spans="1:20" ht="30.6" customHeight="1" x14ac:dyDescent="0.2">
      <c r="A300" s="53" t="s">
        <v>544</v>
      </c>
      <c r="B300" s="53"/>
      <c r="C300" s="53"/>
      <c r="D300" s="53"/>
      <c r="E300" s="10">
        <v>20</v>
      </c>
      <c r="F300" s="11">
        <v>1.75</v>
      </c>
      <c r="G300" s="41">
        <v>0.5</v>
      </c>
      <c r="H300" s="41"/>
      <c r="I300" s="41"/>
      <c r="J300" s="41"/>
      <c r="K300" s="41"/>
      <c r="L300" s="41"/>
      <c r="M300" s="41"/>
      <c r="N300" s="41"/>
      <c r="O300" s="42">
        <v>17.5</v>
      </c>
      <c r="P300" s="42"/>
      <c r="Q300" s="5"/>
      <c r="R300" s="5"/>
      <c r="S300" s="5"/>
    </row>
    <row r="301" spans="1:20" ht="21.4" customHeight="1" x14ac:dyDescent="0.2">
      <c r="A301" s="53" t="s">
        <v>545</v>
      </c>
      <c r="B301" s="53"/>
      <c r="C301" s="53"/>
      <c r="D301" s="53"/>
      <c r="E301" s="10">
        <v>10</v>
      </c>
      <c r="F301" s="11"/>
      <c r="G301" s="41">
        <v>1.1499999999999999</v>
      </c>
      <c r="H301" s="41"/>
      <c r="I301" s="41"/>
      <c r="J301" s="41"/>
      <c r="K301" s="41"/>
      <c r="L301" s="41"/>
      <c r="M301" s="41"/>
      <c r="N301" s="41"/>
      <c r="O301" s="42">
        <v>11.5</v>
      </c>
      <c r="P301" s="42"/>
      <c r="Q301" s="12"/>
      <c r="R301" s="12"/>
      <c r="S301" s="12"/>
    </row>
    <row r="302" spans="1:20" ht="15.2" customHeight="1" thickBot="1" x14ac:dyDescent="0.25">
      <c r="A302" s="53"/>
      <c r="B302" s="53"/>
      <c r="C302" s="53"/>
      <c r="D302" s="53"/>
      <c r="E302" s="10"/>
      <c r="F302" s="11"/>
      <c r="G302" s="41"/>
      <c r="H302" s="41"/>
      <c r="I302" s="41"/>
      <c r="J302" s="41"/>
      <c r="K302" s="41"/>
      <c r="L302" s="41"/>
      <c r="M302" s="41"/>
      <c r="N302" s="41"/>
      <c r="O302" s="42"/>
      <c r="P302" s="42"/>
      <c r="Q302" s="52">
        <v>539.04</v>
      </c>
      <c r="R302" s="52"/>
      <c r="S302" s="52"/>
    </row>
    <row r="303" spans="1:20" ht="15.4" customHeight="1" thickBot="1" x14ac:dyDescent="0.25">
      <c r="A303" s="5"/>
      <c r="B303" s="5"/>
      <c r="C303" s="5"/>
      <c r="D303" s="60" t="s">
        <v>546</v>
      </c>
      <c r="E303" s="60"/>
      <c r="F303" s="60"/>
      <c r="G303" s="60"/>
      <c r="H303" s="60"/>
      <c r="I303" s="60"/>
      <c r="J303" s="60"/>
      <c r="K303" s="60"/>
      <c r="L303" s="60"/>
      <c r="M303" s="55">
        <v>539.04</v>
      </c>
      <c r="N303" s="55"/>
      <c r="O303" s="55"/>
      <c r="P303" s="40"/>
      <c r="Q303" s="13"/>
      <c r="R303" s="13"/>
      <c r="S303" s="14">
        <f>ROUND(P303*M303,2)</f>
        <v>0</v>
      </c>
      <c r="T303" s="15" t="str">
        <f>IF(P303&lt;=0,"INDICAR PRECIO","IMPORTE VÁLIDO")</f>
        <v>INDICAR PRECIO</v>
      </c>
    </row>
    <row r="304" spans="1:20" ht="50.85" customHeight="1" x14ac:dyDescent="0.2">
      <c r="A304" s="47" t="s">
        <v>547</v>
      </c>
      <c r="B304" s="47"/>
      <c r="C304" s="3" t="s">
        <v>548</v>
      </c>
      <c r="D304" s="57" t="s">
        <v>549</v>
      </c>
      <c r="E304" s="57"/>
      <c r="F304" s="57"/>
      <c r="G304" s="57"/>
      <c r="H304" s="57"/>
      <c r="I304" s="57"/>
      <c r="J304" s="57"/>
      <c r="K304" s="57"/>
      <c r="L304" s="57"/>
      <c r="M304" s="57"/>
      <c r="N304" s="57"/>
      <c r="O304" s="57"/>
      <c r="P304" s="57"/>
      <c r="Q304" s="5"/>
      <c r="R304" s="5"/>
      <c r="S304" s="5"/>
    </row>
    <row r="305" spans="1:20" ht="15.2" customHeight="1" x14ac:dyDescent="0.2">
      <c r="A305" s="48"/>
      <c r="B305" s="48"/>
      <c r="C305" s="48"/>
      <c r="D305" s="48"/>
      <c r="E305" s="6" t="s">
        <v>550</v>
      </c>
      <c r="F305" s="6" t="s">
        <v>551</v>
      </c>
      <c r="G305" s="49" t="s">
        <v>552</v>
      </c>
      <c r="H305" s="49"/>
      <c r="I305" s="49"/>
      <c r="J305" s="49" t="s">
        <v>553</v>
      </c>
      <c r="K305" s="49"/>
      <c r="L305" s="49"/>
      <c r="M305" s="49"/>
      <c r="N305" s="49"/>
      <c r="O305" s="49" t="s">
        <v>554</v>
      </c>
      <c r="P305" s="49"/>
      <c r="Q305" s="49" t="s">
        <v>555</v>
      </c>
      <c r="R305" s="49"/>
      <c r="S305" s="49"/>
    </row>
    <row r="306" spans="1:20" ht="15.2" customHeight="1" x14ac:dyDescent="0.2">
      <c r="A306" s="50" t="s">
        <v>556</v>
      </c>
      <c r="B306" s="50"/>
      <c r="C306" s="50"/>
      <c r="D306" s="50"/>
      <c r="E306" s="7">
        <v>1</v>
      </c>
      <c r="F306" s="8"/>
      <c r="G306" s="51"/>
      <c r="H306" s="51"/>
      <c r="I306" s="51"/>
      <c r="J306" s="51"/>
      <c r="K306" s="51"/>
      <c r="L306" s="51"/>
      <c r="M306" s="51"/>
      <c r="N306" s="51"/>
      <c r="O306" s="52">
        <v>1</v>
      </c>
      <c r="P306" s="52"/>
      <c r="Q306" s="9"/>
      <c r="R306" s="9"/>
      <c r="S306" s="9"/>
    </row>
    <row r="307" spans="1:20" ht="15.2" customHeight="1" x14ac:dyDescent="0.2">
      <c r="A307" s="53" t="s">
        <v>557</v>
      </c>
      <c r="B307" s="53"/>
      <c r="C307" s="53"/>
      <c r="D307" s="53"/>
      <c r="E307" s="10">
        <v>1</v>
      </c>
      <c r="F307" s="11"/>
      <c r="G307" s="41"/>
      <c r="H307" s="41"/>
      <c r="I307" s="41"/>
      <c r="J307" s="41"/>
      <c r="K307" s="41"/>
      <c r="L307" s="41"/>
      <c r="M307" s="41"/>
      <c r="N307" s="41"/>
      <c r="O307" s="42">
        <v>1</v>
      </c>
      <c r="P307" s="42"/>
      <c r="Q307" s="5"/>
      <c r="R307" s="5"/>
      <c r="S307" s="5"/>
    </row>
    <row r="308" spans="1:20" ht="15.2" customHeight="1" x14ac:dyDescent="0.2">
      <c r="A308" s="53" t="s">
        <v>558</v>
      </c>
      <c r="B308" s="53"/>
      <c r="C308" s="53"/>
      <c r="D308" s="53"/>
      <c r="E308" s="10">
        <v>1</v>
      </c>
      <c r="F308" s="11"/>
      <c r="G308" s="41"/>
      <c r="H308" s="41"/>
      <c r="I308" s="41"/>
      <c r="J308" s="41"/>
      <c r="K308" s="41"/>
      <c r="L308" s="41"/>
      <c r="M308" s="41"/>
      <c r="N308" s="41"/>
      <c r="O308" s="42">
        <v>1</v>
      </c>
      <c r="P308" s="42"/>
      <c r="Q308" s="5"/>
      <c r="R308" s="5"/>
      <c r="S308" s="5"/>
    </row>
    <row r="309" spans="1:20" ht="15.2" customHeight="1" x14ac:dyDescent="0.2">
      <c r="A309" s="53" t="s">
        <v>559</v>
      </c>
      <c r="B309" s="53"/>
      <c r="C309" s="53"/>
      <c r="D309" s="53"/>
      <c r="E309" s="10">
        <v>1</v>
      </c>
      <c r="F309" s="11"/>
      <c r="G309" s="41"/>
      <c r="H309" s="41"/>
      <c r="I309" s="41"/>
      <c r="J309" s="41"/>
      <c r="K309" s="41"/>
      <c r="L309" s="41"/>
      <c r="M309" s="41"/>
      <c r="N309" s="41"/>
      <c r="O309" s="42">
        <v>1</v>
      </c>
      <c r="P309" s="42"/>
      <c r="Q309" s="12"/>
      <c r="R309" s="12"/>
      <c r="S309" s="12"/>
    </row>
    <row r="310" spans="1:20" ht="15.2" customHeight="1" thickBot="1" x14ac:dyDescent="0.25">
      <c r="A310" s="53"/>
      <c r="B310" s="53"/>
      <c r="C310" s="53"/>
      <c r="D310" s="53"/>
      <c r="E310" s="10"/>
      <c r="F310" s="11"/>
      <c r="G310" s="41"/>
      <c r="H310" s="41"/>
      <c r="I310" s="41"/>
      <c r="J310" s="41"/>
      <c r="K310" s="41"/>
      <c r="L310" s="41"/>
      <c r="M310" s="41"/>
      <c r="N310" s="41"/>
      <c r="O310" s="42"/>
      <c r="P310" s="42"/>
      <c r="Q310" s="52">
        <v>4</v>
      </c>
      <c r="R310" s="52"/>
      <c r="S310" s="52"/>
    </row>
    <row r="311" spans="1:20" ht="15.4" customHeight="1" thickBot="1" x14ac:dyDescent="0.25">
      <c r="A311" s="5"/>
      <c r="B311" s="5"/>
      <c r="C311" s="5"/>
      <c r="D311" s="60" t="s">
        <v>560</v>
      </c>
      <c r="E311" s="60"/>
      <c r="F311" s="60"/>
      <c r="G311" s="60"/>
      <c r="H311" s="60"/>
      <c r="I311" s="60"/>
      <c r="J311" s="60"/>
      <c r="K311" s="60"/>
      <c r="L311" s="60"/>
      <c r="M311" s="55">
        <v>4</v>
      </c>
      <c r="N311" s="55"/>
      <c r="O311" s="55"/>
      <c r="P311" s="40"/>
      <c r="Q311" s="13"/>
      <c r="R311" s="13"/>
      <c r="S311" s="14">
        <f>ROUND(P311*M311,2)</f>
        <v>0</v>
      </c>
      <c r="T311" s="15" t="str">
        <f>IF(P311&lt;=0,"INDICAR PRECIO","IMPORTE VÁLIDO")</f>
        <v>INDICAR PRECIO</v>
      </c>
    </row>
    <row r="312" spans="1:20" ht="41.25" customHeight="1" x14ac:dyDescent="0.2">
      <c r="A312" s="47" t="s">
        <v>561</v>
      </c>
      <c r="B312" s="47"/>
      <c r="C312" s="3" t="s">
        <v>562</v>
      </c>
      <c r="D312" s="57" t="s">
        <v>563</v>
      </c>
      <c r="E312" s="57"/>
      <c r="F312" s="57"/>
      <c r="G312" s="57"/>
      <c r="H312" s="57"/>
      <c r="I312" s="57"/>
      <c r="J312" s="57"/>
      <c r="K312" s="57"/>
      <c r="L312" s="57"/>
      <c r="M312" s="57"/>
      <c r="N312" s="57"/>
      <c r="O312" s="57"/>
      <c r="P312" s="57"/>
      <c r="Q312" s="5"/>
      <c r="R312" s="5"/>
      <c r="S312" s="5"/>
    </row>
    <row r="313" spans="1:20" ht="15.2" customHeight="1" x14ac:dyDescent="0.2">
      <c r="A313" s="48"/>
      <c r="B313" s="48"/>
      <c r="C313" s="48"/>
      <c r="D313" s="48"/>
      <c r="E313" s="6" t="s">
        <v>564</v>
      </c>
      <c r="F313" s="6" t="s">
        <v>565</v>
      </c>
      <c r="G313" s="49" t="s">
        <v>566</v>
      </c>
      <c r="H313" s="49"/>
      <c r="I313" s="49"/>
      <c r="J313" s="49" t="s">
        <v>567</v>
      </c>
      <c r="K313" s="49"/>
      <c r="L313" s="49"/>
      <c r="M313" s="49"/>
      <c r="N313" s="49"/>
      <c r="O313" s="49" t="s">
        <v>568</v>
      </c>
      <c r="P313" s="49"/>
      <c r="Q313" s="49" t="s">
        <v>569</v>
      </c>
      <c r="R313" s="49"/>
      <c r="S313" s="49"/>
    </row>
    <row r="314" spans="1:20" ht="15.2" customHeight="1" x14ac:dyDescent="0.2">
      <c r="A314" s="50" t="s">
        <v>570</v>
      </c>
      <c r="B314" s="50"/>
      <c r="C314" s="50"/>
      <c r="D314" s="50"/>
      <c r="E314" s="7">
        <v>18</v>
      </c>
      <c r="F314" s="8"/>
      <c r="G314" s="51"/>
      <c r="H314" s="51"/>
      <c r="I314" s="51"/>
      <c r="J314" s="51"/>
      <c r="K314" s="51"/>
      <c r="L314" s="51"/>
      <c r="M314" s="51"/>
      <c r="N314" s="51"/>
      <c r="O314" s="52">
        <v>18</v>
      </c>
      <c r="P314" s="52"/>
      <c r="Q314" s="9"/>
      <c r="R314" s="9"/>
      <c r="S314" s="9"/>
    </row>
    <row r="315" spans="1:20" ht="15.2" customHeight="1" x14ac:dyDescent="0.2">
      <c r="A315" s="53" t="s">
        <v>571</v>
      </c>
      <c r="B315" s="53"/>
      <c r="C315" s="53"/>
      <c r="D315" s="53"/>
      <c r="E315" s="10">
        <v>11</v>
      </c>
      <c r="F315" s="11"/>
      <c r="G315" s="41"/>
      <c r="H315" s="41"/>
      <c r="I315" s="41"/>
      <c r="J315" s="41"/>
      <c r="K315" s="41"/>
      <c r="L315" s="41"/>
      <c r="M315" s="41"/>
      <c r="N315" s="41"/>
      <c r="O315" s="42">
        <v>11</v>
      </c>
      <c r="P315" s="42"/>
      <c r="Q315" s="5"/>
      <c r="R315" s="5"/>
      <c r="S315" s="5"/>
    </row>
    <row r="316" spans="1:20" ht="15.2" customHeight="1" x14ac:dyDescent="0.2">
      <c r="A316" s="53" t="s">
        <v>572</v>
      </c>
      <c r="B316" s="53"/>
      <c r="C316" s="53"/>
      <c r="D316" s="53"/>
      <c r="E316" s="10">
        <v>14</v>
      </c>
      <c r="F316" s="11"/>
      <c r="G316" s="41"/>
      <c r="H316" s="41"/>
      <c r="I316" s="41"/>
      <c r="J316" s="41"/>
      <c r="K316" s="41"/>
      <c r="L316" s="41"/>
      <c r="M316" s="41"/>
      <c r="N316" s="41"/>
      <c r="O316" s="42">
        <v>14</v>
      </c>
      <c r="P316" s="42"/>
      <c r="Q316" s="5"/>
      <c r="R316" s="5"/>
      <c r="S316" s="5"/>
    </row>
    <row r="317" spans="1:20" ht="15.2" customHeight="1" x14ac:dyDescent="0.2">
      <c r="A317" s="53" t="s">
        <v>573</v>
      </c>
      <c r="B317" s="53"/>
      <c r="C317" s="53"/>
      <c r="D317" s="53"/>
      <c r="E317" s="10">
        <v>12</v>
      </c>
      <c r="F317" s="11"/>
      <c r="G317" s="41"/>
      <c r="H317" s="41"/>
      <c r="I317" s="41"/>
      <c r="J317" s="41"/>
      <c r="K317" s="41"/>
      <c r="L317" s="41"/>
      <c r="M317" s="41"/>
      <c r="N317" s="41"/>
      <c r="O317" s="42">
        <v>12</v>
      </c>
      <c r="P317" s="42"/>
      <c r="Q317" s="12"/>
      <c r="R317" s="12"/>
      <c r="S317" s="12"/>
    </row>
    <row r="318" spans="1:20" ht="15.2" customHeight="1" thickBot="1" x14ac:dyDescent="0.25">
      <c r="A318" s="53"/>
      <c r="B318" s="53"/>
      <c r="C318" s="53"/>
      <c r="D318" s="53"/>
      <c r="E318" s="10"/>
      <c r="F318" s="11"/>
      <c r="G318" s="41"/>
      <c r="H318" s="41"/>
      <c r="I318" s="41"/>
      <c r="J318" s="41"/>
      <c r="K318" s="41"/>
      <c r="L318" s="41"/>
      <c r="M318" s="41"/>
      <c r="N318" s="41"/>
      <c r="O318" s="42"/>
      <c r="P318" s="42"/>
      <c r="Q318" s="52">
        <v>55</v>
      </c>
      <c r="R318" s="52"/>
      <c r="S318" s="52"/>
    </row>
    <row r="319" spans="1:20" ht="15.4" customHeight="1" thickBot="1" x14ac:dyDescent="0.25">
      <c r="A319" s="5"/>
      <c r="B319" s="5"/>
      <c r="C319" s="5"/>
      <c r="D319" s="60" t="s">
        <v>574</v>
      </c>
      <c r="E319" s="60"/>
      <c r="F319" s="60"/>
      <c r="G319" s="60"/>
      <c r="H319" s="60"/>
      <c r="I319" s="60"/>
      <c r="J319" s="60"/>
      <c r="K319" s="60"/>
      <c r="L319" s="60"/>
      <c r="M319" s="55">
        <v>55</v>
      </c>
      <c r="N319" s="55"/>
      <c r="O319" s="55"/>
      <c r="P319" s="40"/>
      <c r="Q319" s="13"/>
      <c r="R319" s="13"/>
      <c r="S319" s="14">
        <f>ROUND(P319*M319,2)</f>
        <v>0</v>
      </c>
      <c r="T319" s="15" t="str">
        <f>IF(P319&lt;=0,"INDICAR PRECIO","IMPORTE VÁLIDO")</f>
        <v>INDICAR PRECIO</v>
      </c>
    </row>
    <row r="320" spans="1:20" ht="31.7" customHeight="1" x14ac:dyDescent="0.2">
      <c r="A320" s="47" t="s">
        <v>575</v>
      </c>
      <c r="B320" s="47"/>
      <c r="C320" s="3" t="s">
        <v>576</v>
      </c>
      <c r="D320" s="57" t="s">
        <v>577</v>
      </c>
      <c r="E320" s="57"/>
      <c r="F320" s="57"/>
      <c r="G320" s="57"/>
      <c r="H320" s="57"/>
      <c r="I320" s="57"/>
      <c r="J320" s="57"/>
      <c r="K320" s="57"/>
      <c r="L320" s="57"/>
      <c r="M320" s="57"/>
      <c r="N320" s="57"/>
      <c r="O320" s="57"/>
      <c r="P320" s="57"/>
      <c r="Q320" s="5"/>
      <c r="R320" s="5"/>
      <c r="S320" s="5"/>
    </row>
    <row r="321" spans="1:20" ht="15.2" customHeight="1" x14ac:dyDescent="0.2">
      <c r="A321" s="48"/>
      <c r="B321" s="48"/>
      <c r="C321" s="48"/>
      <c r="D321" s="48"/>
      <c r="E321" s="6" t="s">
        <v>578</v>
      </c>
      <c r="F321" s="6" t="s">
        <v>579</v>
      </c>
      <c r="G321" s="49" t="s">
        <v>580</v>
      </c>
      <c r="H321" s="49"/>
      <c r="I321" s="49"/>
      <c r="J321" s="49" t="s">
        <v>581</v>
      </c>
      <c r="K321" s="49"/>
      <c r="L321" s="49"/>
      <c r="M321" s="49"/>
      <c r="N321" s="49"/>
      <c r="O321" s="49" t="s">
        <v>582</v>
      </c>
      <c r="P321" s="49"/>
      <c r="Q321" s="49" t="s">
        <v>583</v>
      </c>
      <c r="R321" s="49"/>
      <c r="S321" s="49"/>
    </row>
    <row r="322" spans="1:20" ht="15.2" customHeight="1" x14ac:dyDescent="0.2">
      <c r="A322" s="50" t="s">
        <v>584</v>
      </c>
      <c r="B322" s="50"/>
      <c r="C322" s="50"/>
      <c r="D322" s="50"/>
      <c r="E322" s="7">
        <v>7</v>
      </c>
      <c r="F322" s="8">
        <v>1.5</v>
      </c>
      <c r="G322" s="51"/>
      <c r="H322" s="51"/>
      <c r="I322" s="51"/>
      <c r="J322" s="51"/>
      <c r="K322" s="51"/>
      <c r="L322" s="51"/>
      <c r="M322" s="51"/>
      <c r="N322" s="51"/>
      <c r="O322" s="52">
        <v>10.5</v>
      </c>
      <c r="P322" s="52"/>
      <c r="Q322" s="9"/>
      <c r="R322" s="9"/>
      <c r="S322" s="9"/>
    </row>
    <row r="323" spans="1:20" ht="15.2" customHeight="1" x14ac:dyDescent="0.2">
      <c r="A323" s="53" t="s">
        <v>585</v>
      </c>
      <c r="B323" s="53"/>
      <c r="C323" s="53"/>
      <c r="D323" s="53"/>
      <c r="E323" s="10">
        <v>3</v>
      </c>
      <c r="F323" s="11">
        <v>1.5</v>
      </c>
      <c r="G323" s="41"/>
      <c r="H323" s="41"/>
      <c r="I323" s="41"/>
      <c r="J323" s="41"/>
      <c r="K323" s="41"/>
      <c r="L323" s="41"/>
      <c r="M323" s="41"/>
      <c r="N323" s="41"/>
      <c r="O323" s="42">
        <v>4.5</v>
      </c>
      <c r="P323" s="42"/>
      <c r="Q323" s="5"/>
      <c r="R323" s="5"/>
      <c r="S323" s="5"/>
    </row>
    <row r="324" spans="1:20" ht="15.2" customHeight="1" x14ac:dyDescent="0.2">
      <c r="A324" s="53" t="s">
        <v>586</v>
      </c>
      <c r="B324" s="53"/>
      <c r="C324" s="53"/>
      <c r="D324" s="53"/>
      <c r="E324" s="10">
        <v>5</v>
      </c>
      <c r="F324" s="11">
        <v>1.5</v>
      </c>
      <c r="G324" s="41"/>
      <c r="H324" s="41"/>
      <c r="I324" s="41"/>
      <c r="J324" s="41"/>
      <c r="K324" s="41"/>
      <c r="L324" s="41"/>
      <c r="M324" s="41"/>
      <c r="N324" s="41"/>
      <c r="O324" s="42">
        <v>7.5</v>
      </c>
      <c r="P324" s="42"/>
      <c r="Q324" s="5"/>
      <c r="R324" s="5"/>
      <c r="S324" s="5"/>
    </row>
    <row r="325" spans="1:20" ht="15.2" customHeight="1" x14ac:dyDescent="0.2">
      <c r="A325" s="53" t="s">
        <v>587</v>
      </c>
      <c r="B325" s="53"/>
      <c r="C325" s="53"/>
      <c r="D325" s="53"/>
      <c r="E325" s="10">
        <v>6</v>
      </c>
      <c r="F325" s="11">
        <v>1.5</v>
      </c>
      <c r="G325" s="41"/>
      <c r="H325" s="41"/>
      <c r="I325" s="41"/>
      <c r="J325" s="41"/>
      <c r="K325" s="41"/>
      <c r="L325" s="41"/>
      <c r="M325" s="41"/>
      <c r="N325" s="41"/>
      <c r="O325" s="42">
        <v>9</v>
      </c>
      <c r="P325" s="42"/>
      <c r="Q325" s="12"/>
      <c r="R325" s="12"/>
      <c r="S325" s="12"/>
    </row>
    <row r="326" spans="1:20" ht="15.2" customHeight="1" thickBot="1" x14ac:dyDescent="0.25">
      <c r="A326" s="53"/>
      <c r="B326" s="53"/>
      <c r="C326" s="53"/>
      <c r="D326" s="53"/>
      <c r="E326" s="10"/>
      <c r="F326" s="11"/>
      <c r="G326" s="41"/>
      <c r="H326" s="41"/>
      <c r="I326" s="41"/>
      <c r="J326" s="41"/>
      <c r="K326" s="41"/>
      <c r="L326" s="41"/>
      <c r="M326" s="41"/>
      <c r="N326" s="41"/>
      <c r="O326" s="42"/>
      <c r="P326" s="42"/>
      <c r="Q326" s="52">
        <v>31.5</v>
      </c>
      <c r="R326" s="52"/>
      <c r="S326" s="52"/>
    </row>
    <row r="327" spans="1:20" ht="15.4" customHeight="1" thickBot="1" x14ac:dyDescent="0.25">
      <c r="A327" s="5"/>
      <c r="B327" s="5"/>
      <c r="C327" s="5"/>
      <c r="D327" s="60" t="s">
        <v>588</v>
      </c>
      <c r="E327" s="60"/>
      <c r="F327" s="60"/>
      <c r="G327" s="60"/>
      <c r="H327" s="60"/>
      <c r="I327" s="60"/>
      <c r="J327" s="60"/>
      <c r="K327" s="60"/>
      <c r="L327" s="60"/>
      <c r="M327" s="55">
        <v>31.5</v>
      </c>
      <c r="N327" s="55"/>
      <c r="O327" s="55"/>
      <c r="P327" s="40"/>
      <c r="Q327" s="13"/>
      <c r="R327" s="13"/>
      <c r="S327" s="14">
        <f>ROUND(P327*M327,2)</f>
        <v>0</v>
      </c>
      <c r="T327" s="15" t="str">
        <f>IF(P327&lt;=0,"INDICAR PRECIO","IMPORTE VÁLIDO")</f>
        <v>INDICAR PRECIO</v>
      </c>
    </row>
    <row r="328" spans="1:20" ht="31.7" customHeight="1" x14ac:dyDescent="0.2">
      <c r="A328" s="47" t="s">
        <v>589</v>
      </c>
      <c r="B328" s="47"/>
      <c r="C328" s="3" t="s">
        <v>590</v>
      </c>
      <c r="D328" s="57" t="s">
        <v>591</v>
      </c>
      <c r="E328" s="57"/>
      <c r="F328" s="57"/>
      <c r="G328" s="57"/>
      <c r="H328" s="57"/>
      <c r="I328" s="57"/>
      <c r="J328" s="57"/>
      <c r="K328" s="57"/>
      <c r="L328" s="57"/>
      <c r="M328" s="57"/>
      <c r="N328" s="57"/>
      <c r="O328" s="57"/>
      <c r="P328" s="57"/>
      <c r="Q328" s="5"/>
      <c r="R328" s="5"/>
      <c r="S328" s="5"/>
    </row>
    <row r="329" spans="1:20" ht="15.2" customHeight="1" x14ac:dyDescent="0.2">
      <c r="A329" s="48"/>
      <c r="B329" s="48"/>
      <c r="C329" s="48"/>
      <c r="D329" s="48"/>
      <c r="E329" s="6" t="s">
        <v>592</v>
      </c>
      <c r="F329" s="6" t="s">
        <v>593</v>
      </c>
      <c r="G329" s="49" t="s">
        <v>594</v>
      </c>
      <c r="H329" s="49"/>
      <c r="I329" s="49"/>
      <c r="J329" s="49" t="s">
        <v>595</v>
      </c>
      <c r="K329" s="49"/>
      <c r="L329" s="49"/>
      <c r="M329" s="49"/>
      <c r="N329" s="49"/>
      <c r="O329" s="49" t="s">
        <v>596</v>
      </c>
      <c r="P329" s="49"/>
      <c r="Q329" s="49" t="s">
        <v>597</v>
      </c>
      <c r="R329" s="49"/>
      <c r="S329" s="49"/>
    </row>
    <row r="330" spans="1:20" ht="15.2" customHeight="1" x14ac:dyDescent="0.2">
      <c r="A330" s="50" t="s">
        <v>598</v>
      </c>
      <c r="B330" s="50"/>
      <c r="C330" s="50"/>
      <c r="D330" s="50"/>
      <c r="E330" s="7">
        <v>7</v>
      </c>
      <c r="F330" s="8"/>
      <c r="G330" s="51"/>
      <c r="H330" s="51"/>
      <c r="I330" s="51"/>
      <c r="J330" s="51"/>
      <c r="K330" s="51"/>
      <c r="L330" s="51"/>
      <c r="M330" s="51"/>
      <c r="N330" s="51"/>
      <c r="O330" s="52">
        <v>7</v>
      </c>
      <c r="P330" s="52"/>
      <c r="Q330" s="9"/>
      <c r="R330" s="9"/>
      <c r="S330" s="9"/>
    </row>
    <row r="331" spans="1:20" ht="15.2" customHeight="1" x14ac:dyDescent="0.2">
      <c r="A331" s="53" t="s">
        <v>599</v>
      </c>
      <c r="B331" s="53"/>
      <c r="C331" s="53"/>
      <c r="D331" s="53"/>
      <c r="E331" s="10">
        <v>3</v>
      </c>
      <c r="F331" s="11"/>
      <c r="G331" s="41"/>
      <c r="H331" s="41"/>
      <c r="I331" s="41"/>
      <c r="J331" s="41"/>
      <c r="K331" s="41"/>
      <c r="L331" s="41"/>
      <c r="M331" s="41"/>
      <c r="N331" s="41"/>
      <c r="O331" s="42">
        <v>3</v>
      </c>
      <c r="P331" s="42"/>
      <c r="Q331" s="5"/>
      <c r="R331" s="5"/>
      <c r="S331" s="5"/>
    </row>
    <row r="332" spans="1:20" ht="15.2" customHeight="1" x14ac:dyDescent="0.2">
      <c r="A332" s="53" t="s">
        <v>600</v>
      </c>
      <c r="B332" s="53"/>
      <c r="C332" s="53"/>
      <c r="D332" s="53"/>
      <c r="E332" s="10">
        <v>5</v>
      </c>
      <c r="F332" s="11"/>
      <c r="G332" s="41"/>
      <c r="H332" s="41"/>
      <c r="I332" s="41"/>
      <c r="J332" s="41"/>
      <c r="K332" s="41"/>
      <c r="L332" s="41"/>
      <c r="M332" s="41"/>
      <c r="N332" s="41"/>
      <c r="O332" s="42">
        <v>5</v>
      </c>
      <c r="P332" s="42"/>
      <c r="Q332" s="5"/>
      <c r="R332" s="5"/>
      <c r="S332" s="5"/>
    </row>
    <row r="333" spans="1:20" ht="15.2" customHeight="1" x14ac:dyDescent="0.2">
      <c r="A333" s="53" t="s">
        <v>601</v>
      </c>
      <c r="B333" s="53"/>
      <c r="C333" s="53"/>
      <c r="D333" s="53"/>
      <c r="E333" s="10">
        <v>6</v>
      </c>
      <c r="F333" s="11"/>
      <c r="G333" s="41"/>
      <c r="H333" s="41"/>
      <c r="I333" s="41"/>
      <c r="J333" s="41"/>
      <c r="K333" s="41"/>
      <c r="L333" s="41"/>
      <c r="M333" s="41"/>
      <c r="N333" s="41"/>
      <c r="O333" s="42">
        <v>6</v>
      </c>
      <c r="P333" s="42"/>
      <c r="Q333" s="12"/>
      <c r="R333" s="12"/>
      <c r="S333" s="12"/>
    </row>
    <row r="334" spans="1:20" ht="15.2" customHeight="1" thickBot="1" x14ac:dyDescent="0.25">
      <c r="A334" s="53"/>
      <c r="B334" s="53"/>
      <c r="C334" s="53"/>
      <c r="D334" s="53"/>
      <c r="E334" s="10"/>
      <c r="F334" s="11"/>
      <c r="G334" s="41"/>
      <c r="H334" s="41"/>
      <c r="I334" s="41"/>
      <c r="J334" s="41"/>
      <c r="K334" s="41"/>
      <c r="L334" s="41"/>
      <c r="M334" s="41"/>
      <c r="N334" s="41"/>
      <c r="O334" s="42"/>
      <c r="P334" s="42"/>
      <c r="Q334" s="52">
        <v>21</v>
      </c>
      <c r="R334" s="52"/>
      <c r="S334" s="52"/>
    </row>
    <row r="335" spans="1:20" ht="15.4" customHeight="1" thickBot="1" x14ac:dyDescent="0.25">
      <c r="A335" s="5"/>
      <c r="B335" s="5"/>
      <c r="C335" s="5"/>
      <c r="D335" s="60" t="s">
        <v>602</v>
      </c>
      <c r="E335" s="60"/>
      <c r="F335" s="60"/>
      <c r="G335" s="60"/>
      <c r="H335" s="60"/>
      <c r="I335" s="60"/>
      <c r="J335" s="60"/>
      <c r="K335" s="60"/>
      <c r="L335" s="60"/>
      <c r="M335" s="55">
        <v>21</v>
      </c>
      <c r="N335" s="55"/>
      <c r="O335" s="55"/>
      <c r="P335" s="40"/>
      <c r="Q335" s="13"/>
      <c r="R335" s="13"/>
      <c r="S335" s="14">
        <f>ROUND(P335*M335,2)</f>
        <v>0</v>
      </c>
      <c r="T335" s="15" t="str">
        <f>IF(P335&lt;=0,"INDICAR PRECIO","IMPORTE VÁLIDO")</f>
        <v>INDICAR PRECIO</v>
      </c>
    </row>
    <row r="336" spans="1:20" ht="70.150000000000006" customHeight="1" x14ac:dyDescent="0.2">
      <c r="A336" s="47" t="s">
        <v>603</v>
      </c>
      <c r="B336" s="47"/>
      <c r="C336" s="3" t="s">
        <v>604</v>
      </c>
      <c r="D336" s="57" t="s">
        <v>605</v>
      </c>
      <c r="E336" s="57"/>
      <c r="F336" s="57"/>
      <c r="G336" s="57"/>
      <c r="H336" s="57"/>
      <c r="I336" s="57"/>
      <c r="J336" s="57"/>
      <c r="K336" s="57"/>
      <c r="L336" s="57"/>
      <c r="M336" s="57"/>
      <c r="N336" s="57"/>
      <c r="O336" s="57"/>
      <c r="P336" s="57"/>
      <c r="Q336" s="5"/>
      <c r="R336" s="5"/>
      <c r="S336" s="5"/>
    </row>
    <row r="337" spans="1:20" ht="15.2" customHeight="1" x14ac:dyDescent="0.2">
      <c r="A337" s="48"/>
      <c r="B337" s="48"/>
      <c r="C337" s="48"/>
      <c r="D337" s="48"/>
      <c r="E337" s="6" t="s">
        <v>606</v>
      </c>
      <c r="F337" s="6" t="s">
        <v>607</v>
      </c>
      <c r="G337" s="49" t="s">
        <v>608</v>
      </c>
      <c r="H337" s="49"/>
      <c r="I337" s="49"/>
      <c r="J337" s="49" t="s">
        <v>609</v>
      </c>
      <c r="K337" s="49"/>
      <c r="L337" s="49"/>
      <c r="M337" s="49"/>
      <c r="N337" s="49"/>
      <c r="O337" s="49" t="s">
        <v>610</v>
      </c>
      <c r="P337" s="49"/>
      <c r="Q337" s="49" t="s">
        <v>611</v>
      </c>
      <c r="R337" s="49"/>
      <c r="S337" s="49"/>
    </row>
    <row r="338" spans="1:20" ht="21.4" customHeight="1" x14ac:dyDescent="0.2">
      <c r="A338" s="50" t="s">
        <v>612</v>
      </c>
      <c r="B338" s="50"/>
      <c r="C338" s="50"/>
      <c r="D338" s="50"/>
      <c r="E338" s="7">
        <v>20</v>
      </c>
      <c r="F338" s="8"/>
      <c r="G338" s="51"/>
      <c r="H338" s="51"/>
      <c r="I338" s="51"/>
      <c r="J338" s="51"/>
      <c r="K338" s="51"/>
      <c r="L338" s="51"/>
      <c r="M338" s="51"/>
      <c r="N338" s="51"/>
      <c r="O338" s="52">
        <v>20</v>
      </c>
      <c r="P338" s="52"/>
      <c r="Q338" s="16"/>
      <c r="R338" s="16"/>
      <c r="S338" s="16"/>
    </row>
    <row r="339" spans="1:20" ht="15.2" customHeight="1" thickBot="1" x14ac:dyDescent="0.25">
      <c r="A339" s="53"/>
      <c r="B339" s="53"/>
      <c r="C339" s="53"/>
      <c r="D339" s="53"/>
      <c r="E339" s="10"/>
      <c r="F339" s="11"/>
      <c r="G339" s="41"/>
      <c r="H339" s="41"/>
      <c r="I339" s="41"/>
      <c r="J339" s="41"/>
      <c r="K339" s="41"/>
      <c r="L339" s="41"/>
      <c r="M339" s="41"/>
      <c r="N339" s="41"/>
      <c r="O339" s="42"/>
      <c r="P339" s="42"/>
      <c r="Q339" s="52">
        <v>20</v>
      </c>
      <c r="R339" s="52"/>
      <c r="S339" s="52"/>
    </row>
    <row r="340" spans="1:20" ht="15.4" customHeight="1" thickBot="1" x14ac:dyDescent="0.25">
      <c r="A340" s="5"/>
      <c r="B340" s="5"/>
      <c r="C340" s="5"/>
      <c r="D340" s="60" t="s">
        <v>613</v>
      </c>
      <c r="E340" s="60"/>
      <c r="F340" s="60"/>
      <c r="G340" s="60"/>
      <c r="H340" s="60"/>
      <c r="I340" s="60"/>
      <c r="J340" s="60"/>
      <c r="K340" s="60"/>
      <c r="L340" s="60"/>
      <c r="M340" s="55">
        <v>20</v>
      </c>
      <c r="N340" s="55"/>
      <c r="O340" s="55"/>
      <c r="P340" s="40"/>
      <c r="Q340" s="13"/>
      <c r="R340" s="13"/>
      <c r="S340" s="14">
        <f>ROUND(P340*M340,2)</f>
        <v>0</v>
      </c>
      <c r="T340" s="15" t="str">
        <f>IF(P340&lt;=0,"INDICAR PRECIO","IMPORTE VÁLIDO")</f>
        <v>INDICAR PRECIO</v>
      </c>
    </row>
    <row r="341" spans="1:20" ht="70.150000000000006" customHeight="1" x14ac:dyDescent="0.2">
      <c r="A341" s="47" t="s">
        <v>614</v>
      </c>
      <c r="B341" s="47"/>
      <c r="C341" s="3" t="s">
        <v>615</v>
      </c>
      <c r="D341" s="57" t="s">
        <v>616</v>
      </c>
      <c r="E341" s="57"/>
      <c r="F341" s="57"/>
      <c r="G341" s="57"/>
      <c r="H341" s="57"/>
      <c r="I341" s="57"/>
      <c r="J341" s="57"/>
      <c r="K341" s="57"/>
      <c r="L341" s="57"/>
      <c r="M341" s="57"/>
      <c r="N341" s="57"/>
      <c r="O341" s="57"/>
      <c r="P341" s="57"/>
      <c r="Q341" s="5"/>
      <c r="R341" s="5"/>
      <c r="S341" s="5"/>
    </row>
    <row r="342" spans="1:20" ht="15.2" customHeight="1" x14ac:dyDescent="0.2">
      <c r="A342" s="48"/>
      <c r="B342" s="48"/>
      <c r="C342" s="48"/>
      <c r="D342" s="48"/>
      <c r="E342" s="6" t="s">
        <v>617</v>
      </c>
      <c r="F342" s="6" t="s">
        <v>618</v>
      </c>
      <c r="G342" s="49" t="s">
        <v>619</v>
      </c>
      <c r="H342" s="49"/>
      <c r="I342" s="49"/>
      <c r="J342" s="49" t="s">
        <v>620</v>
      </c>
      <c r="K342" s="49"/>
      <c r="L342" s="49"/>
      <c r="M342" s="49"/>
      <c r="N342" s="49"/>
      <c r="O342" s="49" t="s">
        <v>621</v>
      </c>
      <c r="P342" s="49"/>
      <c r="Q342" s="49" t="s">
        <v>622</v>
      </c>
      <c r="R342" s="49"/>
      <c r="S342" s="49"/>
    </row>
    <row r="343" spans="1:20" ht="15.2" customHeight="1" x14ac:dyDescent="0.2">
      <c r="A343" s="50" t="s">
        <v>623</v>
      </c>
      <c r="B343" s="50"/>
      <c r="C343" s="50"/>
      <c r="D343" s="50"/>
      <c r="E343" s="7">
        <v>9</v>
      </c>
      <c r="F343" s="8"/>
      <c r="G343" s="51"/>
      <c r="H343" s="51"/>
      <c r="I343" s="51"/>
      <c r="J343" s="51"/>
      <c r="K343" s="51"/>
      <c r="L343" s="51"/>
      <c r="M343" s="51"/>
      <c r="N343" s="51"/>
      <c r="O343" s="52">
        <v>9</v>
      </c>
      <c r="P343" s="52"/>
      <c r="Q343" s="9"/>
      <c r="R343" s="9"/>
      <c r="S343" s="9"/>
    </row>
    <row r="344" spans="1:20" ht="15.2" customHeight="1" x14ac:dyDescent="0.2">
      <c r="A344" s="53" t="s">
        <v>624</v>
      </c>
      <c r="B344" s="53"/>
      <c r="C344" s="53"/>
      <c r="D344" s="53"/>
      <c r="E344" s="10">
        <v>8</v>
      </c>
      <c r="F344" s="11"/>
      <c r="G344" s="41"/>
      <c r="H344" s="41"/>
      <c r="I344" s="41"/>
      <c r="J344" s="41"/>
      <c r="K344" s="41"/>
      <c r="L344" s="41"/>
      <c r="M344" s="41"/>
      <c r="N344" s="41"/>
      <c r="O344" s="42">
        <v>8</v>
      </c>
      <c r="P344" s="42"/>
      <c r="Q344" s="12"/>
      <c r="R344" s="12"/>
      <c r="S344" s="12"/>
    </row>
    <row r="345" spans="1:20" ht="15.2" customHeight="1" thickBot="1" x14ac:dyDescent="0.25">
      <c r="A345" s="53"/>
      <c r="B345" s="53"/>
      <c r="C345" s="53"/>
      <c r="D345" s="53"/>
      <c r="E345" s="10"/>
      <c r="F345" s="11"/>
      <c r="G345" s="41"/>
      <c r="H345" s="41"/>
      <c r="I345" s="41"/>
      <c r="J345" s="41"/>
      <c r="K345" s="41"/>
      <c r="L345" s="41"/>
      <c r="M345" s="41"/>
      <c r="N345" s="41"/>
      <c r="O345" s="42"/>
      <c r="P345" s="42"/>
      <c r="Q345" s="52">
        <v>17</v>
      </c>
      <c r="R345" s="52"/>
      <c r="S345" s="52"/>
    </row>
    <row r="346" spans="1:20" ht="15.4" customHeight="1" thickBot="1" x14ac:dyDescent="0.25">
      <c r="A346" s="5"/>
      <c r="B346" s="5"/>
      <c r="C346" s="5"/>
      <c r="D346" s="60" t="s">
        <v>625</v>
      </c>
      <c r="E346" s="60"/>
      <c r="F346" s="60"/>
      <c r="G346" s="60"/>
      <c r="H346" s="60"/>
      <c r="I346" s="60"/>
      <c r="J346" s="60"/>
      <c r="K346" s="60"/>
      <c r="L346" s="60"/>
      <c r="M346" s="55">
        <v>17</v>
      </c>
      <c r="N346" s="55"/>
      <c r="O346" s="55"/>
      <c r="P346" s="40"/>
      <c r="Q346" s="13"/>
      <c r="R346" s="13"/>
      <c r="S346" s="14">
        <f>ROUND(P346*M346,2)</f>
        <v>0</v>
      </c>
      <c r="T346" s="15" t="str">
        <f>IF(P346&lt;=0,"INDICAR PRECIO","IMPORTE VÁLIDO")</f>
        <v>INDICAR PRECIO</v>
      </c>
    </row>
    <row r="347" spans="1:20" ht="41.25" customHeight="1" x14ac:dyDescent="0.2">
      <c r="A347" s="47" t="s">
        <v>626</v>
      </c>
      <c r="B347" s="47"/>
      <c r="C347" s="3" t="s">
        <v>627</v>
      </c>
      <c r="D347" s="57" t="s">
        <v>628</v>
      </c>
      <c r="E347" s="57"/>
      <c r="F347" s="57"/>
      <c r="G347" s="57"/>
      <c r="H347" s="57"/>
      <c r="I347" s="57"/>
      <c r="J347" s="57"/>
      <c r="K347" s="57"/>
      <c r="L347" s="57"/>
      <c r="M347" s="57"/>
      <c r="N347" s="57"/>
      <c r="O347" s="57"/>
      <c r="P347" s="57"/>
      <c r="Q347" s="5"/>
      <c r="R347" s="5"/>
      <c r="S347" s="5"/>
    </row>
    <row r="348" spans="1:20" ht="15.2" customHeight="1" x14ac:dyDescent="0.2">
      <c r="A348" s="48"/>
      <c r="B348" s="48"/>
      <c r="C348" s="48"/>
      <c r="D348" s="48"/>
      <c r="E348" s="6" t="s">
        <v>629</v>
      </c>
      <c r="F348" s="6" t="s">
        <v>630</v>
      </c>
      <c r="G348" s="49" t="s">
        <v>631</v>
      </c>
      <c r="H348" s="49"/>
      <c r="I348" s="49"/>
      <c r="J348" s="49" t="s">
        <v>632</v>
      </c>
      <c r="K348" s="49"/>
      <c r="L348" s="49"/>
      <c r="M348" s="49"/>
      <c r="N348" s="49"/>
      <c r="O348" s="49" t="s">
        <v>633</v>
      </c>
      <c r="P348" s="49"/>
      <c r="Q348" s="49" t="s">
        <v>634</v>
      </c>
      <c r="R348" s="49"/>
      <c r="S348" s="49"/>
    </row>
    <row r="349" spans="1:20" ht="15.2" customHeight="1" x14ac:dyDescent="0.2">
      <c r="A349" s="50" t="s">
        <v>635</v>
      </c>
      <c r="B349" s="50"/>
      <c r="C349" s="50"/>
      <c r="D349" s="50"/>
      <c r="E349" s="7">
        <v>8</v>
      </c>
      <c r="F349" s="8"/>
      <c r="G349" s="51"/>
      <c r="H349" s="51"/>
      <c r="I349" s="51"/>
      <c r="J349" s="51"/>
      <c r="K349" s="51"/>
      <c r="L349" s="51"/>
      <c r="M349" s="51"/>
      <c r="N349" s="51"/>
      <c r="O349" s="52">
        <v>8</v>
      </c>
      <c r="P349" s="52"/>
      <c r="Q349" s="9"/>
      <c r="R349" s="9"/>
      <c r="S349" s="9"/>
    </row>
    <row r="350" spans="1:20" ht="15.2" customHeight="1" x14ac:dyDescent="0.2">
      <c r="A350" s="53" t="s">
        <v>636</v>
      </c>
      <c r="B350" s="53"/>
      <c r="C350" s="53"/>
      <c r="D350" s="53"/>
      <c r="E350" s="10">
        <v>9</v>
      </c>
      <c r="F350" s="11"/>
      <c r="G350" s="41"/>
      <c r="H350" s="41"/>
      <c r="I350" s="41"/>
      <c r="J350" s="41"/>
      <c r="K350" s="41"/>
      <c r="L350" s="41"/>
      <c r="M350" s="41"/>
      <c r="N350" s="41"/>
      <c r="O350" s="42">
        <v>9</v>
      </c>
      <c r="P350" s="42"/>
      <c r="Q350" s="5"/>
      <c r="R350" s="5"/>
      <c r="S350" s="5"/>
    </row>
    <row r="351" spans="1:20" ht="15.2" customHeight="1" x14ac:dyDescent="0.2">
      <c r="A351" s="53" t="s">
        <v>637</v>
      </c>
      <c r="B351" s="53"/>
      <c r="C351" s="53"/>
      <c r="D351" s="53"/>
      <c r="E351" s="10">
        <v>9</v>
      </c>
      <c r="F351" s="11"/>
      <c r="G351" s="41"/>
      <c r="H351" s="41"/>
      <c r="I351" s="41"/>
      <c r="J351" s="41"/>
      <c r="K351" s="41"/>
      <c r="L351" s="41"/>
      <c r="M351" s="41"/>
      <c r="N351" s="41"/>
      <c r="O351" s="42">
        <v>9</v>
      </c>
      <c r="P351" s="42"/>
      <c r="Q351" s="5"/>
      <c r="R351" s="5"/>
      <c r="S351" s="5"/>
    </row>
    <row r="352" spans="1:20" ht="15.2" customHeight="1" x14ac:dyDescent="0.2">
      <c r="A352" s="53" t="s">
        <v>638</v>
      </c>
      <c r="B352" s="53"/>
      <c r="C352" s="53"/>
      <c r="D352" s="53"/>
      <c r="E352" s="10">
        <v>7</v>
      </c>
      <c r="F352" s="11"/>
      <c r="G352" s="41"/>
      <c r="H352" s="41"/>
      <c r="I352" s="41"/>
      <c r="J352" s="41"/>
      <c r="K352" s="41"/>
      <c r="L352" s="41"/>
      <c r="M352" s="41"/>
      <c r="N352" s="41"/>
      <c r="O352" s="42">
        <v>7</v>
      </c>
      <c r="P352" s="42"/>
      <c r="Q352" s="12"/>
      <c r="R352" s="12"/>
      <c r="S352" s="12"/>
    </row>
    <row r="353" spans="1:20" ht="15.2" customHeight="1" thickBot="1" x14ac:dyDescent="0.25">
      <c r="A353" s="53"/>
      <c r="B353" s="53"/>
      <c r="C353" s="53"/>
      <c r="D353" s="53"/>
      <c r="E353" s="10"/>
      <c r="F353" s="11"/>
      <c r="G353" s="41"/>
      <c r="H353" s="41"/>
      <c r="I353" s="41"/>
      <c r="J353" s="41"/>
      <c r="K353" s="41"/>
      <c r="L353" s="41"/>
      <c r="M353" s="41"/>
      <c r="N353" s="41"/>
      <c r="O353" s="42"/>
      <c r="P353" s="42"/>
      <c r="Q353" s="52">
        <v>33</v>
      </c>
      <c r="R353" s="52"/>
      <c r="S353" s="52"/>
    </row>
    <row r="354" spans="1:20" ht="15.4" customHeight="1" thickBot="1" x14ac:dyDescent="0.25">
      <c r="A354" s="5"/>
      <c r="B354" s="5"/>
      <c r="C354" s="5"/>
      <c r="D354" s="60" t="s">
        <v>639</v>
      </c>
      <c r="E354" s="60"/>
      <c r="F354" s="60"/>
      <c r="G354" s="60"/>
      <c r="H354" s="60"/>
      <c r="I354" s="60"/>
      <c r="J354" s="60"/>
      <c r="K354" s="60"/>
      <c r="L354" s="60"/>
      <c r="M354" s="55">
        <v>33</v>
      </c>
      <c r="N354" s="55"/>
      <c r="O354" s="55"/>
      <c r="P354" s="40"/>
      <c r="Q354" s="13"/>
      <c r="R354" s="13"/>
      <c r="S354" s="14">
        <f>ROUND(P354*M354,2)</f>
        <v>0</v>
      </c>
      <c r="T354" s="15" t="str">
        <f>IF(P354&lt;=0,"INDICAR PRECIO","IMPORTE VÁLIDO")</f>
        <v>INDICAR PRECIO</v>
      </c>
    </row>
    <row r="355" spans="1:20" ht="41.25" customHeight="1" x14ac:dyDescent="0.2">
      <c r="A355" s="47" t="s">
        <v>640</v>
      </c>
      <c r="B355" s="47"/>
      <c r="C355" s="3" t="s">
        <v>641</v>
      </c>
      <c r="D355" s="57" t="s">
        <v>642</v>
      </c>
      <c r="E355" s="57"/>
      <c r="F355" s="57"/>
      <c r="G355" s="57"/>
      <c r="H355" s="57"/>
      <c r="I355" s="57"/>
      <c r="J355" s="57"/>
      <c r="K355" s="57"/>
      <c r="L355" s="57"/>
      <c r="M355" s="57"/>
      <c r="N355" s="57"/>
      <c r="O355" s="57"/>
      <c r="P355" s="57"/>
      <c r="Q355" s="5"/>
      <c r="R355" s="5"/>
      <c r="S355" s="5"/>
    </row>
    <row r="356" spans="1:20" ht="15.2" customHeight="1" x14ac:dyDescent="0.2">
      <c r="A356" s="48"/>
      <c r="B356" s="48"/>
      <c r="C356" s="48"/>
      <c r="D356" s="48"/>
      <c r="E356" s="6" t="s">
        <v>643</v>
      </c>
      <c r="F356" s="6" t="s">
        <v>644</v>
      </c>
      <c r="G356" s="49" t="s">
        <v>645</v>
      </c>
      <c r="H356" s="49"/>
      <c r="I356" s="49"/>
      <c r="J356" s="49" t="s">
        <v>646</v>
      </c>
      <c r="K356" s="49"/>
      <c r="L356" s="49"/>
      <c r="M356" s="49"/>
      <c r="N356" s="49"/>
      <c r="O356" s="49" t="s">
        <v>647</v>
      </c>
      <c r="P356" s="49"/>
      <c r="Q356" s="49" t="s">
        <v>648</v>
      </c>
      <c r="R356" s="49"/>
      <c r="S356" s="49"/>
    </row>
    <row r="357" spans="1:20" ht="21.4" customHeight="1" x14ac:dyDescent="0.2">
      <c r="A357" s="50" t="s">
        <v>649</v>
      </c>
      <c r="B357" s="50"/>
      <c r="C357" s="50"/>
      <c r="D357" s="50"/>
      <c r="E357" s="7">
        <v>8</v>
      </c>
      <c r="F357" s="8"/>
      <c r="G357" s="51"/>
      <c r="H357" s="51"/>
      <c r="I357" s="51"/>
      <c r="J357" s="51"/>
      <c r="K357" s="51"/>
      <c r="L357" s="51"/>
      <c r="M357" s="51"/>
      <c r="N357" s="51"/>
      <c r="O357" s="52">
        <v>8</v>
      </c>
      <c r="P357" s="52"/>
      <c r="Q357" s="9"/>
      <c r="R357" s="9"/>
      <c r="S357" s="9"/>
    </row>
    <row r="358" spans="1:20" ht="21.4" customHeight="1" x14ac:dyDescent="0.2">
      <c r="A358" s="53" t="s">
        <v>650</v>
      </c>
      <c r="B358" s="53"/>
      <c r="C358" s="53"/>
      <c r="D358" s="53"/>
      <c r="E358" s="10">
        <v>9</v>
      </c>
      <c r="F358" s="11"/>
      <c r="G358" s="41"/>
      <c r="H358" s="41"/>
      <c r="I358" s="41"/>
      <c r="J358" s="41"/>
      <c r="K358" s="41"/>
      <c r="L358" s="41"/>
      <c r="M358" s="41"/>
      <c r="N358" s="41"/>
      <c r="O358" s="42">
        <v>9</v>
      </c>
      <c r="P358" s="42"/>
      <c r="Q358" s="12"/>
      <c r="R358" s="12"/>
      <c r="S358" s="12"/>
    </row>
    <row r="359" spans="1:20" ht="15.2" customHeight="1" thickBot="1" x14ac:dyDescent="0.25">
      <c r="A359" s="53"/>
      <c r="B359" s="53"/>
      <c r="C359" s="53"/>
      <c r="D359" s="53"/>
      <c r="E359" s="10"/>
      <c r="F359" s="11"/>
      <c r="G359" s="41"/>
      <c r="H359" s="41"/>
      <c r="I359" s="41"/>
      <c r="J359" s="41"/>
      <c r="K359" s="41"/>
      <c r="L359" s="41"/>
      <c r="M359" s="41"/>
      <c r="N359" s="41"/>
      <c r="O359" s="42"/>
      <c r="P359" s="42"/>
      <c r="Q359" s="52">
        <v>17</v>
      </c>
      <c r="R359" s="52"/>
      <c r="S359" s="52"/>
    </row>
    <row r="360" spans="1:20" ht="15.4" customHeight="1" thickBot="1" x14ac:dyDescent="0.25">
      <c r="A360" s="5"/>
      <c r="B360" s="5"/>
      <c r="C360" s="5"/>
      <c r="D360" s="60" t="s">
        <v>651</v>
      </c>
      <c r="E360" s="60"/>
      <c r="F360" s="60"/>
      <c r="G360" s="60"/>
      <c r="H360" s="60"/>
      <c r="I360" s="60"/>
      <c r="J360" s="60"/>
      <c r="K360" s="60"/>
      <c r="L360" s="60"/>
      <c r="M360" s="55">
        <v>17</v>
      </c>
      <c r="N360" s="55"/>
      <c r="O360" s="55"/>
      <c r="P360" s="40"/>
      <c r="Q360" s="13"/>
      <c r="R360" s="13"/>
      <c r="S360" s="14">
        <f>ROUND(P360*M360,2)</f>
        <v>0</v>
      </c>
      <c r="T360" s="15" t="str">
        <f>IF(P360&lt;=0,"INDICAR PRECIO","IMPORTE VÁLIDO")</f>
        <v>INDICAR PRECIO</v>
      </c>
    </row>
    <row r="361" spans="1:20" ht="15.2" customHeight="1" x14ac:dyDescent="0.2">
      <c r="A361" s="46" t="s">
        <v>652</v>
      </c>
      <c r="B361" s="46"/>
      <c r="C361" s="46"/>
      <c r="D361" s="46"/>
      <c r="E361" s="46"/>
      <c r="F361" s="46"/>
      <c r="G361" s="46"/>
      <c r="H361" s="46"/>
      <c r="I361" s="46"/>
      <c r="J361" s="46"/>
      <c r="K361" s="46"/>
      <c r="L361" s="46"/>
      <c r="M361" s="46"/>
      <c r="N361" s="46"/>
      <c r="O361" s="46"/>
      <c r="P361" s="46"/>
      <c r="Q361" s="46"/>
      <c r="R361" s="46"/>
      <c r="S361" s="46"/>
    </row>
    <row r="362" spans="1:20" ht="300.39999999999998" customHeight="1" x14ac:dyDescent="0.2">
      <c r="A362" s="47" t="s">
        <v>653</v>
      </c>
      <c r="B362" s="47"/>
      <c r="C362" s="3" t="s">
        <v>654</v>
      </c>
      <c r="D362" s="57" t="s">
        <v>655</v>
      </c>
      <c r="E362" s="57"/>
      <c r="F362" s="57"/>
      <c r="G362" s="57"/>
      <c r="H362" s="57"/>
      <c r="I362" s="57"/>
      <c r="J362" s="57"/>
      <c r="K362" s="57"/>
      <c r="L362" s="57"/>
      <c r="M362" s="57"/>
      <c r="N362" s="57"/>
      <c r="O362" s="57"/>
      <c r="P362" s="57"/>
      <c r="Q362" s="5"/>
      <c r="R362" s="5"/>
      <c r="S362" s="5"/>
    </row>
    <row r="363" spans="1:20" ht="15.2" customHeight="1" x14ac:dyDescent="0.2">
      <c r="A363" s="48"/>
      <c r="B363" s="48"/>
      <c r="C363" s="48"/>
      <c r="D363" s="48"/>
      <c r="E363" s="6" t="s">
        <v>656</v>
      </c>
      <c r="F363" s="6" t="s">
        <v>657</v>
      </c>
      <c r="G363" s="49" t="s">
        <v>658</v>
      </c>
      <c r="H363" s="49"/>
      <c r="I363" s="49"/>
      <c r="J363" s="49" t="s">
        <v>659</v>
      </c>
      <c r="K363" s="49"/>
      <c r="L363" s="49"/>
      <c r="M363" s="49"/>
      <c r="N363" s="49"/>
      <c r="O363" s="49" t="s">
        <v>660</v>
      </c>
      <c r="P363" s="49"/>
      <c r="Q363" s="49" t="s">
        <v>661</v>
      </c>
      <c r="R363" s="49"/>
      <c r="S363" s="49"/>
    </row>
    <row r="364" spans="1:20" ht="21.4" customHeight="1" x14ac:dyDescent="0.2">
      <c r="A364" s="50" t="s">
        <v>662</v>
      </c>
      <c r="B364" s="50"/>
      <c r="C364" s="50"/>
      <c r="D364" s="50"/>
      <c r="E364" s="7">
        <v>1</v>
      </c>
      <c r="F364" s="8"/>
      <c r="G364" s="51"/>
      <c r="H364" s="51"/>
      <c r="I364" s="51"/>
      <c r="J364" s="51"/>
      <c r="K364" s="51"/>
      <c r="L364" s="51"/>
      <c r="M364" s="51"/>
      <c r="N364" s="51"/>
      <c r="O364" s="52">
        <v>1</v>
      </c>
      <c r="P364" s="52"/>
      <c r="Q364" s="16"/>
      <c r="R364" s="16"/>
      <c r="S364" s="16"/>
    </row>
    <row r="365" spans="1:20" ht="15.2" customHeight="1" thickBot="1" x14ac:dyDescent="0.25">
      <c r="A365" s="53"/>
      <c r="B365" s="53"/>
      <c r="C365" s="53"/>
      <c r="D365" s="53"/>
      <c r="E365" s="10"/>
      <c r="F365" s="11"/>
      <c r="G365" s="41"/>
      <c r="H365" s="41"/>
      <c r="I365" s="41"/>
      <c r="J365" s="41"/>
      <c r="K365" s="41"/>
      <c r="L365" s="41"/>
      <c r="M365" s="41"/>
      <c r="N365" s="41"/>
      <c r="O365" s="42"/>
      <c r="P365" s="42"/>
      <c r="Q365" s="52">
        <v>1</v>
      </c>
      <c r="R365" s="52"/>
      <c r="S365" s="52"/>
    </row>
    <row r="366" spans="1:20" ht="15.4" customHeight="1" thickBot="1" x14ac:dyDescent="0.25">
      <c r="A366" s="5"/>
      <c r="B366" s="5"/>
      <c r="C366" s="5"/>
      <c r="D366" s="60" t="s">
        <v>663</v>
      </c>
      <c r="E366" s="60"/>
      <c r="F366" s="60"/>
      <c r="G366" s="60"/>
      <c r="H366" s="60"/>
      <c r="I366" s="60"/>
      <c r="J366" s="60"/>
      <c r="K366" s="60"/>
      <c r="L366" s="60"/>
      <c r="M366" s="55">
        <v>1</v>
      </c>
      <c r="N366" s="55"/>
      <c r="O366" s="55"/>
      <c r="P366" s="40"/>
      <c r="Q366" s="13"/>
      <c r="R366" s="13"/>
      <c r="S366" s="14">
        <f>ROUND(P366*M366,2)</f>
        <v>0</v>
      </c>
      <c r="T366" s="15" t="str">
        <f>IF(P366&lt;=0,"INDICAR PRECIO","IMPORTE VÁLIDO")</f>
        <v>INDICAR PRECIO</v>
      </c>
    </row>
    <row r="367" spans="1:20" ht="98.85" customHeight="1" x14ac:dyDescent="0.2">
      <c r="A367" s="47" t="s">
        <v>664</v>
      </c>
      <c r="B367" s="47"/>
      <c r="C367" s="3" t="s">
        <v>665</v>
      </c>
      <c r="D367" s="57" t="s">
        <v>666</v>
      </c>
      <c r="E367" s="57"/>
      <c r="F367" s="57"/>
      <c r="G367" s="57"/>
      <c r="H367" s="57"/>
      <c r="I367" s="57"/>
      <c r="J367" s="57"/>
      <c r="K367" s="57"/>
      <c r="L367" s="57"/>
      <c r="M367" s="57"/>
      <c r="N367" s="57"/>
      <c r="O367" s="57"/>
      <c r="P367" s="57"/>
      <c r="Q367" s="5"/>
      <c r="R367" s="5"/>
      <c r="S367" s="5"/>
    </row>
    <row r="368" spans="1:20" ht="15.2" customHeight="1" x14ac:dyDescent="0.2">
      <c r="A368" s="48"/>
      <c r="B368" s="48"/>
      <c r="C368" s="48"/>
      <c r="D368" s="48"/>
      <c r="E368" s="6" t="s">
        <v>667</v>
      </c>
      <c r="F368" s="6" t="s">
        <v>668</v>
      </c>
      <c r="G368" s="49" t="s">
        <v>669</v>
      </c>
      <c r="H368" s="49"/>
      <c r="I368" s="49"/>
      <c r="J368" s="49" t="s">
        <v>670</v>
      </c>
      <c r="K368" s="49"/>
      <c r="L368" s="49"/>
      <c r="M368" s="49"/>
      <c r="N368" s="49"/>
      <c r="O368" s="49" t="s">
        <v>671</v>
      </c>
      <c r="P368" s="49"/>
      <c r="Q368" s="49" t="s">
        <v>672</v>
      </c>
      <c r="R368" s="49"/>
      <c r="S368" s="49"/>
    </row>
    <row r="369" spans="1:20" ht="15.2" customHeight="1" x14ac:dyDescent="0.2">
      <c r="A369" s="50" t="s">
        <v>673</v>
      </c>
      <c r="B369" s="50"/>
      <c r="C369" s="50"/>
      <c r="D369" s="50"/>
      <c r="E369" s="7">
        <v>80</v>
      </c>
      <c r="F369" s="8"/>
      <c r="G369" s="51"/>
      <c r="H369" s="51"/>
      <c r="I369" s="51"/>
      <c r="J369" s="51"/>
      <c r="K369" s="51"/>
      <c r="L369" s="51"/>
      <c r="M369" s="51"/>
      <c r="N369" s="51"/>
      <c r="O369" s="52">
        <v>80</v>
      </c>
      <c r="P369" s="52"/>
      <c r="Q369" s="9"/>
      <c r="R369" s="9"/>
      <c r="S369" s="9"/>
    </row>
    <row r="370" spans="1:20" ht="15.2" customHeight="1" x14ac:dyDescent="0.2">
      <c r="A370" s="53" t="s">
        <v>674</v>
      </c>
      <c r="B370" s="53"/>
      <c r="C370" s="53"/>
      <c r="D370" s="53"/>
      <c r="E370" s="10">
        <v>60</v>
      </c>
      <c r="F370" s="11"/>
      <c r="G370" s="41"/>
      <c r="H370" s="41"/>
      <c r="I370" s="41"/>
      <c r="J370" s="41"/>
      <c r="K370" s="41"/>
      <c r="L370" s="41"/>
      <c r="M370" s="41"/>
      <c r="N370" s="41"/>
      <c r="O370" s="42">
        <v>60</v>
      </c>
      <c r="P370" s="42"/>
      <c r="Q370" s="5"/>
      <c r="R370" s="5"/>
      <c r="S370" s="5"/>
    </row>
    <row r="371" spans="1:20" ht="15.2" customHeight="1" x14ac:dyDescent="0.2">
      <c r="A371" s="53" t="s">
        <v>675</v>
      </c>
      <c r="B371" s="53"/>
      <c r="C371" s="53"/>
      <c r="D371" s="53"/>
      <c r="E371" s="10">
        <v>55</v>
      </c>
      <c r="F371" s="11"/>
      <c r="G371" s="41"/>
      <c r="H371" s="41"/>
      <c r="I371" s="41"/>
      <c r="J371" s="41"/>
      <c r="K371" s="41"/>
      <c r="L371" s="41"/>
      <c r="M371" s="41"/>
      <c r="N371" s="41"/>
      <c r="O371" s="42">
        <v>55</v>
      </c>
      <c r="P371" s="42"/>
      <c r="Q371" s="5"/>
      <c r="R371" s="5"/>
      <c r="S371" s="5"/>
    </row>
    <row r="372" spans="1:20" ht="15.2" customHeight="1" x14ac:dyDescent="0.2">
      <c r="A372" s="53" t="s">
        <v>676</v>
      </c>
      <c r="B372" s="53"/>
      <c r="C372" s="53"/>
      <c r="D372" s="53"/>
      <c r="E372" s="10">
        <v>15</v>
      </c>
      <c r="F372" s="11"/>
      <c r="G372" s="41"/>
      <c r="H372" s="41"/>
      <c r="I372" s="41"/>
      <c r="J372" s="41"/>
      <c r="K372" s="41"/>
      <c r="L372" s="41"/>
      <c r="M372" s="41"/>
      <c r="N372" s="41"/>
      <c r="O372" s="42">
        <v>15</v>
      </c>
      <c r="P372" s="42"/>
      <c r="Q372" s="5"/>
      <c r="R372" s="5"/>
      <c r="S372" s="5"/>
    </row>
    <row r="373" spans="1:20" ht="15.2" customHeight="1" x14ac:dyDescent="0.2">
      <c r="A373" s="53" t="s">
        <v>677</v>
      </c>
      <c r="B373" s="53"/>
      <c r="C373" s="53"/>
      <c r="D373" s="53"/>
      <c r="E373" s="10">
        <v>18</v>
      </c>
      <c r="F373" s="11"/>
      <c r="G373" s="41"/>
      <c r="H373" s="41"/>
      <c r="I373" s="41"/>
      <c r="J373" s="41"/>
      <c r="K373" s="41"/>
      <c r="L373" s="41"/>
      <c r="M373" s="41"/>
      <c r="N373" s="41"/>
      <c r="O373" s="42">
        <v>18</v>
      </c>
      <c r="P373" s="42"/>
      <c r="Q373" s="5"/>
      <c r="R373" s="5"/>
      <c r="S373" s="5"/>
    </row>
    <row r="374" spans="1:20" ht="15.2" customHeight="1" x14ac:dyDescent="0.2">
      <c r="A374" s="53" t="s">
        <v>678</v>
      </c>
      <c r="B374" s="53"/>
      <c r="C374" s="53"/>
      <c r="D374" s="53"/>
      <c r="E374" s="10">
        <v>53</v>
      </c>
      <c r="F374" s="11"/>
      <c r="G374" s="41"/>
      <c r="H374" s="41"/>
      <c r="I374" s="41"/>
      <c r="J374" s="41"/>
      <c r="K374" s="41"/>
      <c r="L374" s="41"/>
      <c r="M374" s="41"/>
      <c r="N374" s="41"/>
      <c r="O374" s="42">
        <v>53</v>
      </c>
      <c r="P374" s="42"/>
      <c r="Q374" s="12"/>
      <c r="R374" s="12"/>
      <c r="S374" s="12"/>
    </row>
    <row r="375" spans="1:20" ht="15.2" customHeight="1" thickBot="1" x14ac:dyDescent="0.25">
      <c r="A375" s="53"/>
      <c r="B375" s="53"/>
      <c r="C375" s="53"/>
      <c r="D375" s="53"/>
      <c r="E375" s="10"/>
      <c r="F375" s="11"/>
      <c r="G375" s="41"/>
      <c r="H375" s="41"/>
      <c r="I375" s="41"/>
      <c r="J375" s="41"/>
      <c r="K375" s="41"/>
      <c r="L375" s="41"/>
      <c r="M375" s="41"/>
      <c r="N375" s="41"/>
      <c r="O375" s="42"/>
      <c r="P375" s="42"/>
      <c r="Q375" s="52">
        <v>281</v>
      </c>
      <c r="R375" s="52"/>
      <c r="S375" s="52"/>
    </row>
    <row r="376" spans="1:20" ht="15.4" customHeight="1" thickBot="1" x14ac:dyDescent="0.25">
      <c r="A376" s="5"/>
      <c r="B376" s="5"/>
      <c r="C376" s="5"/>
      <c r="D376" s="60" t="s">
        <v>679</v>
      </c>
      <c r="E376" s="60"/>
      <c r="F376" s="60"/>
      <c r="G376" s="60"/>
      <c r="H376" s="60"/>
      <c r="I376" s="60"/>
      <c r="J376" s="60"/>
      <c r="K376" s="60"/>
      <c r="L376" s="60"/>
      <c r="M376" s="55">
        <v>281</v>
      </c>
      <c r="N376" s="55"/>
      <c r="O376" s="55"/>
      <c r="P376" s="40"/>
      <c r="Q376" s="13"/>
      <c r="R376" s="13"/>
      <c r="S376" s="14">
        <f>ROUND(P376*M376,2)</f>
        <v>0</v>
      </c>
      <c r="T376" s="15" t="str">
        <f>IF(P376&lt;=0,"INDICAR PRECIO","IMPORTE VÁLIDO")</f>
        <v>INDICAR PRECIO</v>
      </c>
    </row>
    <row r="377" spans="1:20" ht="15.2" customHeight="1" x14ac:dyDescent="0.2">
      <c r="A377" s="46" t="s">
        <v>680</v>
      </c>
      <c r="B377" s="46"/>
      <c r="C377" s="46"/>
      <c r="D377" s="46"/>
      <c r="E377" s="46"/>
      <c r="F377" s="46"/>
      <c r="G377" s="46"/>
      <c r="H377" s="46"/>
      <c r="I377" s="46"/>
      <c r="J377" s="46"/>
      <c r="K377" s="46"/>
      <c r="L377" s="46"/>
      <c r="M377" s="46"/>
      <c r="N377" s="46"/>
      <c r="O377" s="46"/>
      <c r="P377" s="46"/>
      <c r="Q377" s="46"/>
      <c r="R377" s="46"/>
      <c r="S377" s="46"/>
    </row>
    <row r="378" spans="1:20" ht="223.7" customHeight="1" x14ac:dyDescent="0.2">
      <c r="A378" s="47" t="s">
        <v>681</v>
      </c>
      <c r="B378" s="47"/>
      <c r="C378" s="3" t="s">
        <v>682</v>
      </c>
      <c r="D378" s="57" t="s">
        <v>683</v>
      </c>
      <c r="E378" s="57"/>
      <c r="F378" s="57"/>
      <c r="G378" s="57"/>
      <c r="H378" s="57"/>
      <c r="I378" s="57"/>
      <c r="J378" s="57"/>
      <c r="K378" s="57"/>
      <c r="L378" s="57"/>
      <c r="M378" s="57"/>
      <c r="N378" s="57"/>
      <c r="O378" s="57"/>
      <c r="P378" s="57"/>
      <c r="Q378" s="5"/>
      <c r="R378" s="5"/>
      <c r="S378" s="5"/>
    </row>
    <row r="379" spans="1:20" ht="15.2" customHeight="1" x14ac:dyDescent="0.2">
      <c r="A379" s="48"/>
      <c r="B379" s="48"/>
      <c r="C379" s="48"/>
      <c r="D379" s="48"/>
      <c r="E379" s="6" t="s">
        <v>684</v>
      </c>
      <c r="F379" s="6" t="s">
        <v>685</v>
      </c>
      <c r="G379" s="49" t="s">
        <v>686</v>
      </c>
      <c r="H379" s="49"/>
      <c r="I379" s="49"/>
      <c r="J379" s="49" t="s">
        <v>687</v>
      </c>
      <c r="K379" s="49"/>
      <c r="L379" s="49"/>
      <c r="M379" s="49"/>
      <c r="N379" s="49"/>
      <c r="O379" s="49" t="s">
        <v>688</v>
      </c>
      <c r="P379" s="49"/>
      <c r="Q379" s="49" t="s">
        <v>689</v>
      </c>
      <c r="R379" s="49"/>
      <c r="S379" s="49"/>
    </row>
    <row r="380" spans="1:20" ht="21.4" customHeight="1" x14ac:dyDescent="0.2">
      <c r="A380" s="50" t="s">
        <v>690</v>
      </c>
      <c r="B380" s="50"/>
      <c r="C380" s="50"/>
      <c r="D380" s="50"/>
      <c r="E380" s="7">
        <v>1</v>
      </c>
      <c r="F380" s="8"/>
      <c r="G380" s="51"/>
      <c r="H380" s="51"/>
      <c r="I380" s="51"/>
      <c r="J380" s="51"/>
      <c r="K380" s="51"/>
      <c r="L380" s="51"/>
      <c r="M380" s="51"/>
      <c r="N380" s="51"/>
      <c r="O380" s="52">
        <v>1</v>
      </c>
      <c r="P380" s="52"/>
      <c r="Q380" s="16"/>
      <c r="R380" s="16"/>
      <c r="S380" s="16"/>
    </row>
    <row r="381" spans="1:20" ht="15.2" customHeight="1" thickBot="1" x14ac:dyDescent="0.25">
      <c r="A381" s="53"/>
      <c r="B381" s="53"/>
      <c r="C381" s="53"/>
      <c r="D381" s="53"/>
      <c r="E381" s="10"/>
      <c r="F381" s="11"/>
      <c r="G381" s="41"/>
      <c r="H381" s="41"/>
      <c r="I381" s="41"/>
      <c r="J381" s="41"/>
      <c r="K381" s="41"/>
      <c r="L381" s="41"/>
      <c r="M381" s="41"/>
      <c r="N381" s="41"/>
      <c r="O381" s="42"/>
      <c r="P381" s="42"/>
      <c r="Q381" s="52">
        <v>1</v>
      </c>
      <c r="R381" s="52"/>
      <c r="S381" s="52"/>
    </row>
    <row r="382" spans="1:20" ht="15.4" customHeight="1" thickBot="1" x14ac:dyDescent="0.25">
      <c r="A382" s="5"/>
      <c r="B382" s="5"/>
      <c r="C382" s="5"/>
      <c r="D382" s="60" t="s">
        <v>691</v>
      </c>
      <c r="E382" s="60"/>
      <c r="F382" s="60"/>
      <c r="G382" s="60"/>
      <c r="H382" s="60"/>
      <c r="I382" s="60"/>
      <c r="J382" s="60"/>
      <c r="K382" s="60"/>
      <c r="L382" s="60"/>
      <c r="M382" s="55">
        <v>1</v>
      </c>
      <c r="N382" s="55"/>
      <c r="O382" s="55"/>
      <c r="P382" s="40"/>
      <c r="Q382" s="17"/>
      <c r="R382" s="17"/>
      <c r="S382" s="14">
        <f>ROUND(P382*M382,2)</f>
        <v>0</v>
      </c>
      <c r="T382" s="15" t="str">
        <f>IF(P382&lt;=0,"INDICAR PRECIO","IMPORTE VÁLIDO")</f>
        <v>INDICAR PRECIO</v>
      </c>
    </row>
    <row r="383" spans="1:20" ht="16.7" customHeight="1" x14ac:dyDescent="0.2">
      <c r="A383" s="61" t="s">
        <v>692</v>
      </c>
      <c r="B383" s="61"/>
      <c r="C383" s="61"/>
      <c r="D383" s="61"/>
      <c r="E383" s="61"/>
      <c r="F383" s="61"/>
      <c r="G383" s="61"/>
      <c r="H383" s="61"/>
      <c r="I383" s="61"/>
      <c r="J383" s="61"/>
      <c r="K383" s="61"/>
      <c r="L383" s="61"/>
      <c r="M383" s="61"/>
      <c r="N383" s="61"/>
      <c r="O383" s="61"/>
      <c r="P383" s="62">
        <f>SUM(S382+S376+S366+S360+S354+S346+S340+S335+S319+S327+S303+S311+S273+S286+S278+S267+S261+S255+S250+S234+S207+S198+S181+S191+S175+S169+S156+S163+S149+S142+S134+S128+S244+S223)</f>
        <v>0</v>
      </c>
      <c r="Q383" s="62"/>
      <c r="R383" s="62"/>
      <c r="S383" s="62"/>
    </row>
    <row r="384" spans="1:20" ht="12.95" customHeight="1" x14ac:dyDescent="0.2">
      <c r="A384" s="63" t="s">
        <v>693</v>
      </c>
      <c r="B384" s="63"/>
      <c r="C384" s="63"/>
      <c r="D384" s="63"/>
      <c r="E384" s="63"/>
      <c r="F384" s="63"/>
      <c r="G384" s="63"/>
      <c r="H384" s="63"/>
      <c r="I384" s="63"/>
      <c r="J384" s="63"/>
      <c r="K384" s="63"/>
      <c r="L384" s="63"/>
      <c r="M384" s="63"/>
      <c r="N384" s="63"/>
      <c r="O384" s="63"/>
      <c r="P384" s="64" t="s">
        <v>694</v>
      </c>
      <c r="Q384" s="64"/>
      <c r="R384" s="64"/>
      <c r="S384" s="64"/>
    </row>
    <row r="385" spans="1:21" ht="16.7" customHeight="1" x14ac:dyDescent="0.2">
      <c r="A385" s="43" t="s">
        <v>695</v>
      </c>
      <c r="B385" s="43"/>
      <c r="C385" s="43"/>
      <c r="D385" s="43"/>
      <c r="E385" s="43"/>
      <c r="F385" s="43"/>
      <c r="G385" s="43"/>
      <c r="H385" s="43"/>
      <c r="I385" s="43"/>
      <c r="J385" s="43"/>
      <c r="K385" s="43"/>
      <c r="L385" s="43"/>
      <c r="M385" s="43"/>
      <c r="N385" s="43"/>
      <c r="O385" s="43"/>
      <c r="P385" s="43"/>
      <c r="Q385" s="43"/>
      <c r="R385" s="43"/>
      <c r="S385" s="43"/>
    </row>
    <row r="386" spans="1:21" ht="16.7" customHeight="1" x14ac:dyDescent="0.2">
      <c r="A386" s="44" t="s">
        <v>696</v>
      </c>
      <c r="B386" s="44"/>
      <c r="C386" s="2" t="s">
        <v>697</v>
      </c>
      <c r="D386" s="44" t="s">
        <v>698</v>
      </c>
      <c r="E386" s="44"/>
      <c r="F386" s="44"/>
      <c r="G386" s="44"/>
      <c r="H386" s="44"/>
      <c r="I386" s="44"/>
      <c r="J386" s="44"/>
      <c r="K386" s="45" t="s">
        <v>699</v>
      </c>
      <c r="L386" s="45"/>
      <c r="M386" s="45" t="s">
        <v>700</v>
      </c>
      <c r="N386" s="45"/>
      <c r="O386" s="45"/>
      <c r="P386" s="45" t="s">
        <v>701</v>
      </c>
      <c r="Q386" s="45"/>
      <c r="R386" s="45"/>
      <c r="S386" s="45"/>
    </row>
    <row r="387" spans="1:21" ht="127.7" customHeight="1" x14ac:dyDescent="0.2">
      <c r="A387" s="47" t="s">
        <v>702</v>
      </c>
      <c r="B387" s="47"/>
      <c r="C387" s="3" t="s">
        <v>703</v>
      </c>
      <c r="D387" s="57" t="s">
        <v>704</v>
      </c>
      <c r="E387" s="57"/>
      <c r="F387" s="57"/>
      <c r="G387" s="57"/>
      <c r="H387" s="57"/>
      <c r="I387" s="57"/>
      <c r="J387" s="57"/>
      <c r="K387" s="57"/>
      <c r="L387" s="57"/>
      <c r="M387" s="57"/>
      <c r="N387" s="57"/>
      <c r="O387" s="57"/>
      <c r="P387" s="57"/>
      <c r="Q387" s="5"/>
      <c r="R387" s="5"/>
      <c r="S387" s="5"/>
    </row>
    <row r="388" spans="1:21" ht="15.2" customHeight="1" x14ac:dyDescent="0.2">
      <c r="A388" s="48"/>
      <c r="B388" s="48"/>
      <c r="C388" s="48"/>
      <c r="D388" s="48"/>
      <c r="E388" s="6" t="s">
        <v>705</v>
      </c>
      <c r="F388" s="6" t="s">
        <v>706</v>
      </c>
      <c r="G388" s="49" t="s">
        <v>707</v>
      </c>
      <c r="H388" s="49"/>
      <c r="I388" s="49"/>
      <c r="J388" s="49" t="s">
        <v>708</v>
      </c>
      <c r="K388" s="49"/>
      <c r="L388" s="49"/>
      <c r="M388" s="49"/>
      <c r="N388" s="49"/>
      <c r="O388" s="49" t="s">
        <v>709</v>
      </c>
      <c r="P388" s="49"/>
      <c r="Q388" s="49" t="s">
        <v>710</v>
      </c>
      <c r="R388" s="49"/>
      <c r="S388" s="49"/>
    </row>
    <row r="389" spans="1:21" ht="15.2" customHeight="1" x14ac:dyDescent="0.2">
      <c r="A389" s="50" t="s">
        <v>711</v>
      </c>
      <c r="B389" s="50"/>
      <c r="C389" s="50"/>
      <c r="D389" s="50"/>
      <c r="E389" s="7">
        <v>1</v>
      </c>
      <c r="F389" s="8"/>
      <c r="G389" s="51"/>
      <c r="H389" s="51"/>
      <c r="I389" s="51"/>
      <c r="J389" s="51"/>
      <c r="K389" s="51"/>
      <c r="L389" s="51"/>
      <c r="M389" s="51"/>
      <c r="N389" s="51"/>
      <c r="O389" s="52">
        <v>1</v>
      </c>
      <c r="P389" s="52"/>
      <c r="Q389" s="9"/>
      <c r="R389" s="9"/>
      <c r="S389" s="9"/>
    </row>
    <row r="390" spans="1:21" ht="15.2" customHeight="1" x14ac:dyDescent="0.2">
      <c r="A390" s="53" t="s">
        <v>712</v>
      </c>
      <c r="B390" s="53"/>
      <c r="C390" s="53"/>
      <c r="D390" s="53"/>
      <c r="E390" s="10">
        <v>1</v>
      </c>
      <c r="F390" s="11"/>
      <c r="G390" s="41"/>
      <c r="H390" s="41"/>
      <c r="I390" s="41"/>
      <c r="J390" s="41"/>
      <c r="K390" s="41"/>
      <c r="L390" s="41"/>
      <c r="M390" s="41"/>
      <c r="N390" s="41"/>
      <c r="O390" s="42">
        <v>1</v>
      </c>
      <c r="P390" s="42"/>
      <c r="Q390" s="5"/>
      <c r="R390" s="5"/>
      <c r="S390" s="5"/>
      <c r="U390" s="18"/>
    </row>
    <row r="391" spans="1:21" ht="15.2" customHeight="1" x14ac:dyDescent="0.2">
      <c r="A391" s="53" t="s">
        <v>713</v>
      </c>
      <c r="B391" s="53"/>
      <c r="C391" s="53"/>
      <c r="D391" s="53"/>
      <c r="E391" s="10">
        <v>1</v>
      </c>
      <c r="F391" s="11"/>
      <c r="G391" s="41"/>
      <c r="H391" s="41"/>
      <c r="I391" s="41"/>
      <c r="J391" s="41"/>
      <c r="K391" s="41"/>
      <c r="L391" s="41"/>
      <c r="M391" s="41"/>
      <c r="N391" s="41"/>
      <c r="O391" s="42">
        <v>1</v>
      </c>
      <c r="P391" s="42"/>
      <c r="Q391" s="5"/>
      <c r="R391" s="5"/>
      <c r="S391" s="5"/>
    </row>
    <row r="392" spans="1:21" ht="15.2" customHeight="1" x14ac:dyDescent="0.2">
      <c r="A392" s="53" t="s">
        <v>714</v>
      </c>
      <c r="B392" s="53"/>
      <c r="C392" s="53"/>
      <c r="D392" s="53"/>
      <c r="E392" s="10">
        <v>1</v>
      </c>
      <c r="F392" s="11"/>
      <c r="G392" s="41"/>
      <c r="H392" s="41"/>
      <c r="I392" s="41"/>
      <c r="J392" s="41"/>
      <c r="K392" s="41"/>
      <c r="L392" s="41"/>
      <c r="M392" s="41"/>
      <c r="N392" s="41"/>
      <c r="O392" s="42">
        <v>1</v>
      </c>
      <c r="P392" s="42"/>
      <c r="Q392" s="5"/>
      <c r="R392" s="5"/>
      <c r="S392" s="5"/>
    </row>
    <row r="393" spans="1:21" ht="15.2" customHeight="1" x14ac:dyDescent="0.2">
      <c r="A393" s="53" t="s">
        <v>715</v>
      </c>
      <c r="B393" s="53"/>
      <c r="C393" s="53"/>
      <c r="D393" s="53"/>
      <c r="E393" s="10">
        <v>1</v>
      </c>
      <c r="F393" s="11"/>
      <c r="G393" s="41"/>
      <c r="H393" s="41"/>
      <c r="I393" s="41"/>
      <c r="J393" s="41"/>
      <c r="K393" s="41"/>
      <c r="L393" s="41"/>
      <c r="M393" s="41"/>
      <c r="N393" s="41"/>
      <c r="O393" s="42">
        <v>1</v>
      </c>
      <c r="P393" s="42"/>
      <c r="Q393" s="5"/>
      <c r="R393" s="5"/>
      <c r="S393" s="5"/>
    </row>
    <row r="394" spans="1:21" ht="15.2" customHeight="1" x14ac:dyDescent="0.2">
      <c r="A394" s="53" t="s">
        <v>716</v>
      </c>
      <c r="B394" s="53"/>
      <c r="C394" s="53"/>
      <c r="D394" s="53"/>
      <c r="E394" s="10">
        <v>1</v>
      </c>
      <c r="F394" s="11"/>
      <c r="G394" s="41"/>
      <c r="H394" s="41"/>
      <c r="I394" s="41"/>
      <c r="J394" s="41"/>
      <c r="K394" s="41"/>
      <c r="L394" s="41"/>
      <c r="M394" s="41"/>
      <c r="N394" s="41"/>
      <c r="O394" s="42">
        <v>1</v>
      </c>
      <c r="P394" s="42"/>
      <c r="Q394" s="12"/>
      <c r="R394" s="12"/>
      <c r="S394" s="12"/>
    </row>
    <row r="395" spans="1:21" ht="15.2" customHeight="1" thickBot="1" x14ac:dyDescent="0.25">
      <c r="A395" s="53"/>
      <c r="B395" s="53"/>
      <c r="C395" s="53"/>
      <c r="D395" s="53"/>
      <c r="E395" s="10"/>
      <c r="F395" s="11"/>
      <c r="G395" s="41"/>
      <c r="H395" s="41"/>
      <c r="I395" s="41"/>
      <c r="J395" s="41"/>
      <c r="K395" s="41"/>
      <c r="L395" s="41"/>
      <c r="M395" s="41"/>
      <c r="N395" s="41"/>
      <c r="O395" s="42"/>
      <c r="P395" s="42"/>
      <c r="Q395" s="52">
        <v>6</v>
      </c>
      <c r="R395" s="52"/>
      <c r="S395" s="52"/>
    </row>
    <row r="396" spans="1:21" ht="15.4" customHeight="1" thickBot="1" x14ac:dyDescent="0.25">
      <c r="A396" s="5"/>
      <c r="B396" s="5"/>
      <c r="C396" s="5"/>
      <c r="D396" s="60" t="s">
        <v>717</v>
      </c>
      <c r="E396" s="60"/>
      <c r="F396" s="60"/>
      <c r="G396" s="60"/>
      <c r="H396" s="60"/>
      <c r="I396" s="60"/>
      <c r="J396" s="60"/>
      <c r="K396" s="60"/>
      <c r="L396" s="60"/>
      <c r="M396" s="55">
        <v>6</v>
      </c>
      <c r="N396" s="55"/>
      <c r="O396" s="55"/>
      <c r="P396" s="40"/>
      <c r="Q396" s="13"/>
      <c r="R396" s="13"/>
      <c r="S396" s="14">
        <f>ROUND(P396*M396,2)</f>
        <v>0</v>
      </c>
      <c r="T396" s="15" t="str">
        <f>IF(P396&lt;=0,"INDICAR PRECIO","IMPORTE VÁLIDO")</f>
        <v>INDICAR PRECIO</v>
      </c>
    </row>
    <row r="397" spans="1:21" ht="60.4" customHeight="1" x14ac:dyDescent="0.2">
      <c r="A397" s="47" t="s">
        <v>718</v>
      </c>
      <c r="B397" s="47"/>
      <c r="C397" s="3" t="s">
        <v>719</v>
      </c>
      <c r="D397" s="57" t="s">
        <v>720</v>
      </c>
      <c r="E397" s="57"/>
      <c r="F397" s="57"/>
      <c r="G397" s="57"/>
      <c r="H397" s="57"/>
      <c r="I397" s="57"/>
      <c r="J397" s="57"/>
      <c r="K397" s="57"/>
      <c r="L397" s="57"/>
      <c r="M397" s="57"/>
      <c r="N397" s="57"/>
      <c r="O397" s="57"/>
      <c r="P397" s="57"/>
      <c r="Q397" s="5"/>
      <c r="R397" s="5"/>
      <c r="S397" s="5"/>
    </row>
    <row r="398" spans="1:21" ht="15.2" customHeight="1" x14ac:dyDescent="0.2">
      <c r="A398" s="48"/>
      <c r="B398" s="48"/>
      <c r="C398" s="48"/>
      <c r="D398" s="48"/>
      <c r="E398" s="6" t="s">
        <v>721</v>
      </c>
      <c r="F398" s="6" t="s">
        <v>722</v>
      </c>
      <c r="G398" s="49" t="s">
        <v>723</v>
      </c>
      <c r="H398" s="49"/>
      <c r="I398" s="49"/>
      <c r="J398" s="49" t="s">
        <v>724</v>
      </c>
      <c r="K398" s="49"/>
      <c r="L398" s="49"/>
      <c r="M398" s="49"/>
      <c r="N398" s="49"/>
      <c r="O398" s="49" t="s">
        <v>725</v>
      </c>
      <c r="P398" s="49"/>
      <c r="Q398" s="49" t="s">
        <v>726</v>
      </c>
      <c r="R398" s="49"/>
      <c r="S398" s="49"/>
    </row>
    <row r="399" spans="1:21" ht="15.2" customHeight="1" x14ac:dyDescent="0.2">
      <c r="A399" s="50" t="s">
        <v>727</v>
      </c>
      <c r="B399" s="50"/>
      <c r="C399" s="50"/>
      <c r="D399" s="50"/>
      <c r="E399" s="7">
        <v>1</v>
      </c>
      <c r="F399" s="8"/>
      <c r="G399" s="51"/>
      <c r="H399" s="51"/>
      <c r="I399" s="51"/>
      <c r="J399" s="51"/>
      <c r="K399" s="51"/>
      <c r="L399" s="51"/>
      <c r="M399" s="51"/>
      <c r="N399" s="51"/>
      <c r="O399" s="52">
        <v>1</v>
      </c>
      <c r="P399" s="52"/>
      <c r="Q399" s="9"/>
      <c r="R399" s="9"/>
      <c r="S399" s="9"/>
    </row>
    <row r="400" spans="1:21" ht="15.2" customHeight="1" x14ac:dyDescent="0.2">
      <c r="A400" s="53" t="s">
        <v>728</v>
      </c>
      <c r="B400" s="53"/>
      <c r="C400" s="53"/>
      <c r="D400" s="53"/>
      <c r="E400" s="10">
        <v>1</v>
      </c>
      <c r="F400" s="11"/>
      <c r="G400" s="41"/>
      <c r="H400" s="41"/>
      <c r="I400" s="41"/>
      <c r="J400" s="41"/>
      <c r="K400" s="41"/>
      <c r="L400" s="41"/>
      <c r="M400" s="41"/>
      <c r="N400" s="41"/>
      <c r="O400" s="42">
        <v>1</v>
      </c>
      <c r="P400" s="42"/>
      <c r="Q400" s="12"/>
      <c r="R400" s="12"/>
      <c r="S400" s="12"/>
    </row>
    <row r="401" spans="1:20" ht="15.2" customHeight="1" thickBot="1" x14ac:dyDescent="0.25">
      <c r="A401" s="53"/>
      <c r="B401" s="53"/>
      <c r="C401" s="53"/>
      <c r="D401" s="53"/>
      <c r="E401" s="10"/>
      <c r="F401" s="11"/>
      <c r="G401" s="41"/>
      <c r="H401" s="41"/>
      <c r="I401" s="41"/>
      <c r="J401" s="41"/>
      <c r="K401" s="41"/>
      <c r="L401" s="41"/>
      <c r="M401" s="41"/>
      <c r="N401" s="41"/>
      <c r="O401" s="42"/>
      <c r="P401" s="42"/>
      <c r="Q401" s="52">
        <v>2</v>
      </c>
      <c r="R401" s="52"/>
      <c r="S401" s="52"/>
    </row>
    <row r="402" spans="1:20" ht="15.4" customHeight="1" thickBot="1" x14ac:dyDescent="0.25">
      <c r="A402" s="5"/>
      <c r="B402" s="5"/>
      <c r="C402" s="5"/>
      <c r="D402" s="60" t="s">
        <v>729</v>
      </c>
      <c r="E402" s="60"/>
      <c r="F402" s="60"/>
      <c r="G402" s="60"/>
      <c r="H402" s="60"/>
      <c r="I402" s="60"/>
      <c r="J402" s="60"/>
      <c r="K402" s="60"/>
      <c r="L402" s="60"/>
      <c r="M402" s="55">
        <v>2</v>
      </c>
      <c r="N402" s="55"/>
      <c r="O402" s="55"/>
      <c r="P402" s="40"/>
      <c r="Q402" s="13"/>
      <c r="R402" s="13"/>
      <c r="S402" s="14">
        <f>ROUND(P402*M402,2)</f>
        <v>0</v>
      </c>
      <c r="T402" s="15" t="str">
        <f>IF(P402&lt;=0,"INDICAR PRECIO","IMPORTE VÁLIDO")</f>
        <v>INDICAR PRECIO</v>
      </c>
    </row>
    <row r="403" spans="1:20" ht="146.85" customHeight="1" x14ac:dyDescent="0.2">
      <c r="A403" s="47" t="s">
        <v>730</v>
      </c>
      <c r="B403" s="47"/>
      <c r="C403" s="3" t="s">
        <v>731</v>
      </c>
      <c r="D403" s="57" t="s">
        <v>732</v>
      </c>
      <c r="E403" s="57"/>
      <c r="F403" s="57"/>
      <c r="G403" s="57"/>
      <c r="H403" s="57"/>
      <c r="I403" s="57"/>
      <c r="J403" s="57"/>
      <c r="K403" s="57"/>
      <c r="L403" s="57"/>
      <c r="M403" s="57"/>
      <c r="N403" s="57"/>
      <c r="O403" s="57"/>
      <c r="P403" s="57"/>
      <c r="Q403" s="5"/>
      <c r="R403" s="5"/>
      <c r="S403" s="5"/>
    </row>
    <row r="404" spans="1:20" ht="15.2" customHeight="1" x14ac:dyDescent="0.2">
      <c r="A404" s="48"/>
      <c r="B404" s="48"/>
      <c r="C404" s="48"/>
      <c r="D404" s="48"/>
      <c r="E404" s="6" t="s">
        <v>733</v>
      </c>
      <c r="F404" s="6" t="s">
        <v>734</v>
      </c>
      <c r="G404" s="49" t="s">
        <v>735</v>
      </c>
      <c r="H404" s="49"/>
      <c r="I404" s="49"/>
      <c r="J404" s="49" t="s">
        <v>736</v>
      </c>
      <c r="K404" s="49"/>
      <c r="L404" s="49"/>
      <c r="M404" s="49"/>
      <c r="N404" s="49"/>
      <c r="O404" s="49" t="s">
        <v>737</v>
      </c>
      <c r="P404" s="49"/>
      <c r="Q404" s="49" t="s">
        <v>738</v>
      </c>
      <c r="R404" s="49"/>
      <c r="S404" s="49"/>
    </row>
    <row r="405" spans="1:20" ht="15.2" customHeight="1" x14ac:dyDescent="0.2">
      <c r="A405" s="50" t="s">
        <v>739</v>
      </c>
      <c r="B405" s="50"/>
      <c r="C405" s="50"/>
      <c r="D405" s="50"/>
      <c r="E405" s="7">
        <v>2</v>
      </c>
      <c r="F405" s="8"/>
      <c r="G405" s="51"/>
      <c r="H405" s="51"/>
      <c r="I405" s="51"/>
      <c r="J405" s="51"/>
      <c r="K405" s="51"/>
      <c r="L405" s="51"/>
      <c r="M405" s="51"/>
      <c r="N405" s="51"/>
      <c r="O405" s="52">
        <v>2</v>
      </c>
      <c r="P405" s="52"/>
      <c r="Q405" s="9"/>
      <c r="R405" s="9"/>
      <c r="S405" s="9"/>
    </row>
    <row r="406" spans="1:20" ht="15.2" customHeight="1" x14ac:dyDescent="0.2">
      <c r="A406" s="53" t="s">
        <v>740</v>
      </c>
      <c r="B406" s="53"/>
      <c r="C406" s="53"/>
      <c r="D406" s="53"/>
      <c r="E406" s="10">
        <v>4</v>
      </c>
      <c r="F406" s="11"/>
      <c r="G406" s="41"/>
      <c r="H406" s="41"/>
      <c r="I406" s="41"/>
      <c r="J406" s="41"/>
      <c r="K406" s="41"/>
      <c r="L406" s="41"/>
      <c r="M406" s="41"/>
      <c r="N406" s="41"/>
      <c r="O406" s="42">
        <v>4</v>
      </c>
      <c r="P406" s="42"/>
      <c r="Q406" s="5"/>
      <c r="R406" s="5"/>
      <c r="S406" s="5"/>
    </row>
    <row r="407" spans="1:20" ht="15.2" customHeight="1" x14ac:dyDescent="0.2">
      <c r="A407" s="53" t="s">
        <v>741</v>
      </c>
      <c r="B407" s="53"/>
      <c r="C407" s="53"/>
      <c r="D407" s="53"/>
      <c r="E407" s="10">
        <v>4</v>
      </c>
      <c r="F407" s="11"/>
      <c r="G407" s="41"/>
      <c r="H407" s="41"/>
      <c r="I407" s="41"/>
      <c r="J407" s="41"/>
      <c r="K407" s="41"/>
      <c r="L407" s="41"/>
      <c r="M407" s="41"/>
      <c r="N407" s="41"/>
      <c r="O407" s="42">
        <v>4</v>
      </c>
      <c r="P407" s="42"/>
      <c r="Q407" s="12"/>
      <c r="R407" s="12"/>
      <c r="S407" s="12"/>
    </row>
    <row r="408" spans="1:20" ht="15.2" customHeight="1" thickBot="1" x14ac:dyDescent="0.25">
      <c r="A408" s="53"/>
      <c r="B408" s="53"/>
      <c r="C408" s="53"/>
      <c r="D408" s="53"/>
      <c r="E408" s="10"/>
      <c r="F408" s="11"/>
      <c r="G408" s="41"/>
      <c r="H408" s="41"/>
      <c r="I408" s="41"/>
      <c r="J408" s="41"/>
      <c r="K408" s="41"/>
      <c r="L408" s="41"/>
      <c r="M408" s="41"/>
      <c r="N408" s="41"/>
      <c r="O408" s="42"/>
      <c r="P408" s="42"/>
      <c r="Q408" s="52">
        <v>10</v>
      </c>
      <c r="R408" s="52"/>
      <c r="S408" s="52"/>
    </row>
    <row r="409" spans="1:20" ht="15.4" customHeight="1" thickBot="1" x14ac:dyDescent="0.25">
      <c r="A409" s="5"/>
      <c r="B409" s="5"/>
      <c r="C409" s="5"/>
      <c r="D409" s="60" t="s">
        <v>742</v>
      </c>
      <c r="E409" s="60"/>
      <c r="F409" s="60"/>
      <c r="G409" s="60"/>
      <c r="H409" s="60"/>
      <c r="I409" s="60"/>
      <c r="J409" s="60"/>
      <c r="K409" s="60"/>
      <c r="L409" s="60"/>
      <c r="M409" s="55">
        <v>10</v>
      </c>
      <c r="N409" s="55"/>
      <c r="O409" s="55"/>
      <c r="P409" s="40"/>
      <c r="Q409" s="13"/>
      <c r="R409" s="13"/>
      <c r="S409" s="14">
        <f>ROUND(P409*M409,2)</f>
        <v>0</v>
      </c>
      <c r="T409" s="15" t="str">
        <f>IF(P409&lt;=0,"INDICAR PRECIO","IMPORTE VÁLIDO")</f>
        <v>INDICAR PRECIO</v>
      </c>
    </row>
    <row r="410" spans="1:20" ht="41.25" customHeight="1" x14ac:dyDescent="0.2">
      <c r="A410" s="47" t="s">
        <v>743</v>
      </c>
      <c r="B410" s="47"/>
      <c r="C410" s="3" t="s">
        <v>744</v>
      </c>
      <c r="D410" s="57" t="s">
        <v>745</v>
      </c>
      <c r="E410" s="57"/>
      <c r="F410" s="57"/>
      <c r="G410" s="57"/>
      <c r="H410" s="57"/>
      <c r="I410" s="57"/>
      <c r="J410" s="57"/>
      <c r="K410" s="57"/>
      <c r="L410" s="57"/>
      <c r="M410" s="57"/>
      <c r="N410" s="57"/>
      <c r="O410" s="57"/>
      <c r="P410" s="57"/>
      <c r="Q410" s="5"/>
      <c r="R410" s="5"/>
      <c r="S410" s="5"/>
    </row>
    <row r="411" spans="1:20" ht="15.2" customHeight="1" x14ac:dyDescent="0.2">
      <c r="A411" s="48"/>
      <c r="B411" s="48"/>
      <c r="C411" s="48"/>
      <c r="D411" s="48"/>
      <c r="E411" s="6" t="s">
        <v>746</v>
      </c>
      <c r="F411" s="6" t="s">
        <v>747</v>
      </c>
      <c r="G411" s="49" t="s">
        <v>748</v>
      </c>
      <c r="H411" s="49"/>
      <c r="I411" s="49"/>
      <c r="J411" s="49" t="s">
        <v>749</v>
      </c>
      <c r="K411" s="49"/>
      <c r="L411" s="49"/>
      <c r="M411" s="49"/>
      <c r="N411" s="49"/>
      <c r="O411" s="49" t="s">
        <v>750</v>
      </c>
      <c r="P411" s="49"/>
      <c r="Q411" s="49" t="s">
        <v>751</v>
      </c>
      <c r="R411" s="49"/>
      <c r="S411" s="49"/>
    </row>
    <row r="412" spans="1:20" ht="21.4" customHeight="1" x14ac:dyDescent="0.2">
      <c r="A412" s="50" t="s">
        <v>752</v>
      </c>
      <c r="B412" s="50"/>
      <c r="C412" s="50"/>
      <c r="D412" s="50"/>
      <c r="E412" s="7">
        <v>1</v>
      </c>
      <c r="F412" s="8"/>
      <c r="G412" s="51"/>
      <c r="H412" s="51"/>
      <c r="I412" s="51"/>
      <c r="J412" s="51"/>
      <c r="K412" s="51"/>
      <c r="L412" s="51"/>
      <c r="M412" s="51"/>
      <c r="N412" s="51"/>
      <c r="O412" s="52">
        <v>1</v>
      </c>
      <c r="P412" s="52"/>
      <c r="Q412" s="16"/>
      <c r="R412" s="16"/>
      <c r="S412" s="16"/>
    </row>
    <row r="413" spans="1:20" ht="15.2" customHeight="1" thickBot="1" x14ac:dyDescent="0.25">
      <c r="A413" s="53"/>
      <c r="B413" s="53"/>
      <c r="C413" s="53"/>
      <c r="D413" s="53"/>
      <c r="E413" s="10"/>
      <c r="F413" s="11"/>
      <c r="G413" s="41"/>
      <c r="H413" s="41"/>
      <c r="I413" s="41"/>
      <c r="J413" s="41"/>
      <c r="K413" s="41"/>
      <c r="L413" s="41"/>
      <c r="M413" s="41"/>
      <c r="N413" s="41"/>
      <c r="O413" s="42"/>
      <c r="P413" s="42"/>
      <c r="Q413" s="52">
        <v>1</v>
      </c>
      <c r="R413" s="52"/>
      <c r="S413" s="52"/>
    </row>
    <row r="414" spans="1:20" ht="15.4" customHeight="1" thickBot="1" x14ac:dyDescent="0.25">
      <c r="A414" s="5"/>
      <c r="B414" s="5"/>
      <c r="C414" s="5"/>
      <c r="D414" s="60" t="s">
        <v>753</v>
      </c>
      <c r="E414" s="60"/>
      <c r="F414" s="60"/>
      <c r="G414" s="60"/>
      <c r="H414" s="60"/>
      <c r="I414" s="60"/>
      <c r="J414" s="60"/>
      <c r="K414" s="60"/>
      <c r="L414" s="60"/>
      <c r="M414" s="55">
        <v>1</v>
      </c>
      <c r="N414" s="55"/>
      <c r="O414" s="55"/>
      <c r="P414" s="40"/>
      <c r="Q414" s="17"/>
      <c r="R414" s="17"/>
      <c r="S414" s="14">
        <f>ROUND(P414*M414,2)</f>
        <v>0</v>
      </c>
      <c r="T414" s="15" t="str">
        <f>IF(P414&lt;=0,"INDICAR PRECIO","IMPORTE VÁLIDO")</f>
        <v>INDICAR PRECIO</v>
      </c>
    </row>
    <row r="415" spans="1:20" ht="16.7" customHeight="1" x14ac:dyDescent="0.2">
      <c r="A415" s="61" t="s">
        <v>754</v>
      </c>
      <c r="B415" s="61"/>
      <c r="C415" s="61"/>
      <c r="D415" s="61"/>
      <c r="E415" s="61"/>
      <c r="F415" s="61"/>
      <c r="G415" s="61"/>
      <c r="H415" s="61"/>
      <c r="I415" s="61"/>
      <c r="J415" s="61"/>
      <c r="K415" s="61"/>
      <c r="L415" s="61"/>
      <c r="M415" s="61"/>
      <c r="N415" s="61"/>
      <c r="O415" s="61"/>
      <c r="P415" s="62">
        <f>SUM(S414+S409+S402+S396)</f>
        <v>0</v>
      </c>
      <c r="Q415" s="62"/>
      <c r="R415" s="62"/>
      <c r="S415" s="62"/>
    </row>
    <row r="416" spans="1:20" ht="12.95" customHeight="1" x14ac:dyDescent="0.2">
      <c r="A416" s="63" t="s">
        <v>755</v>
      </c>
      <c r="B416" s="63"/>
      <c r="C416" s="63"/>
      <c r="D416" s="63"/>
      <c r="E416" s="63"/>
      <c r="F416" s="63"/>
      <c r="G416" s="63"/>
      <c r="H416" s="63"/>
      <c r="I416" s="63"/>
      <c r="J416" s="63"/>
      <c r="K416" s="63"/>
      <c r="L416" s="63"/>
      <c r="M416" s="63"/>
      <c r="N416" s="63"/>
      <c r="O416" s="63"/>
      <c r="P416" s="64" t="s">
        <v>756</v>
      </c>
      <c r="Q416" s="64"/>
      <c r="R416" s="64"/>
      <c r="S416" s="64"/>
    </row>
    <row r="417" spans="1:20" ht="16.7" customHeight="1" x14ac:dyDescent="0.2">
      <c r="A417" s="43" t="s">
        <v>757</v>
      </c>
      <c r="B417" s="43"/>
      <c r="C417" s="43"/>
      <c r="D417" s="43"/>
      <c r="E417" s="43"/>
      <c r="F417" s="43"/>
      <c r="G417" s="43"/>
      <c r="H417" s="43"/>
      <c r="I417" s="43"/>
      <c r="J417" s="43"/>
      <c r="K417" s="43"/>
      <c r="L417" s="43"/>
      <c r="M417" s="43"/>
      <c r="N417" s="43"/>
      <c r="O417" s="43"/>
      <c r="P417" s="43"/>
      <c r="Q417" s="43"/>
      <c r="R417" s="43"/>
      <c r="S417" s="43"/>
    </row>
    <row r="418" spans="1:20" ht="16.7" customHeight="1" x14ac:dyDescent="0.2">
      <c r="A418" s="44" t="s">
        <v>758</v>
      </c>
      <c r="B418" s="44"/>
      <c r="C418" s="2" t="s">
        <v>759</v>
      </c>
      <c r="D418" s="44" t="s">
        <v>760</v>
      </c>
      <c r="E418" s="44"/>
      <c r="F418" s="44"/>
      <c r="G418" s="44"/>
      <c r="H418" s="44"/>
      <c r="I418" s="44"/>
      <c r="J418" s="44"/>
      <c r="K418" s="45" t="s">
        <v>761</v>
      </c>
      <c r="L418" s="45"/>
      <c r="M418" s="45" t="s">
        <v>762</v>
      </c>
      <c r="N418" s="45"/>
      <c r="O418" s="45"/>
      <c r="P418" s="45" t="s">
        <v>763</v>
      </c>
      <c r="Q418" s="45"/>
      <c r="R418" s="45"/>
      <c r="S418" s="45"/>
    </row>
    <row r="419" spans="1:20" ht="22.15" customHeight="1" x14ac:dyDescent="0.2">
      <c r="A419" s="47" t="s">
        <v>764</v>
      </c>
      <c r="B419" s="47"/>
      <c r="C419" s="3" t="s">
        <v>765</v>
      </c>
      <c r="D419" s="57" t="s">
        <v>766</v>
      </c>
      <c r="E419" s="57"/>
      <c r="F419" s="57"/>
      <c r="G419" s="57"/>
      <c r="H419" s="57"/>
      <c r="I419" s="57"/>
      <c r="J419" s="57"/>
      <c r="K419" s="57"/>
      <c r="L419" s="57"/>
      <c r="M419" s="57"/>
      <c r="N419" s="57"/>
      <c r="O419" s="57"/>
      <c r="P419" s="57"/>
      <c r="Q419" s="5"/>
      <c r="R419" s="5"/>
      <c r="S419" s="5"/>
    </row>
    <row r="420" spans="1:20" ht="15.2" customHeight="1" x14ac:dyDescent="0.2">
      <c r="A420" s="48"/>
      <c r="B420" s="48"/>
      <c r="C420" s="48"/>
      <c r="D420" s="48"/>
      <c r="E420" s="6" t="s">
        <v>767</v>
      </c>
      <c r="F420" s="6" t="s">
        <v>768</v>
      </c>
      <c r="G420" s="49" t="s">
        <v>769</v>
      </c>
      <c r="H420" s="49"/>
      <c r="I420" s="49"/>
      <c r="J420" s="49" t="s">
        <v>770</v>
      </c>
      <c r="K420" s="49"/>
      <c r="L420" s="49"/>
      <c r="M420" s="49"/>
      <c r="N420" s="49"/>
      <c r="O420" s="49" t="s">
        <v>771</v>
      </c>
      <c r="P420" s="49"/>
      <c r="Q420" s="49" t="s">
        <v>772</v>
      </c>
      <c r="R420" s="49"/>
      <c r="S420" s="49"/>
    </row>
    <row r="421" spans="1:20" ht="15.2" customHeight="1" x14ac:dyDescent="0.2">
      <c r="A421" s="50" t="s">
        <v>773</v>
      </c>
      <c r="B421" s="50"/>
      <c r="C421" s="50"/>
      <c r="D421" s="50"/>
      <c r="E421" s="7">
        <v>6</v>
      </c>
      <c r="F421" s="8">
        <v>1.5</v>
      </c>
      <c r="G421" s="51">
        <v>1.5</v>
      </c>
      <c r="H421" s="51"/>
      <c r="I421" s="51"/>
      <c r="J421" s="51">
        <v>0.55000000000000004</v>
      </c>
      <c r="K421" s="51"/>
      <c r="L421" s="51"/>
      <c r="M421" s="51"/>
      <c r="N421" s="51"/>
      <c r="O421" s="52">
        <v>7.43</v>
      </c>
      <c r="P421" s="52"/>
      <c r="Q421" s="16"/>
      <c r="R421" s="16"/>
      <c r="S421" s="16"/>
    </row>
    <row r="422" spans="1:20" ht="15.2" customHeight="1" thickBot="1" x14ac:dyDescent="0.25">
      <c r="A422" s="53"/>
      <c r="B422" s="53"/>
      <c r="C422" s="53"/>
      <c r="D422" s="53"/>
      <c r="E422" s="10"/>
      <c r="F422" s="11"/>
      <c r="G422" s="41"/>
      <c r="H422" s="41"/>
      <c r="I422" s="41"/>
      <c r="J422" s="41"/>
      <c r="K422" s="41"/>
      <c r="L422" s="41"/>
      <c r="M422" s="41"/>
      <c r="N422" s="41"/>
      <c r="O422" s="42"/>
      <c r="P422" s="42"/>
      <c r="Q422" s="52">
        <v>7.43</v>
      </c>
      <c r="R422" s="52"/>
      <c r="S422" s="52"/>
    </row>
    <row r="423" spans="1:20" ht="15.4" customHeight="1" thickBot="1" x14ac:dyDescent="0.25">
      <c r="A423" s="5"/>
      <c r="B423" s="5"/>
      <c r="C423" s="5"/>
      <c r="D423" s="60" t="s">
        <v>774</v>
      </c>
      <c r="E423" s="60"/>
      <c r="F423" s="60"/>
      <c r="G423" s="60"/>
      <c r="H423" s="60"/>
      <c r="I423" s="60"/>
      <c r="J423" s="60"/>
      <c r="K423" s="60"/>
      <c r="L423" s="60"/>
      <c r="M423" s="55">
        <v>7.43</v>
      </c>
      <c r="N423" s="55"/>
      <c r="O423" s="55"/>
      <c r="P423" s="40"/>
      <c r="Q423" s="13"/>
      <c r="R423" s="13"/>
      <c r="S423" s="14">
        <f>ROUND(P423*M423,2)</f>
        <v>0</v>
      </c>
      <c r="T423" s="15" t="str">
        <f>IF(P423&lt;=0,"INDICAR PRECIO","IMPORTE VÁLIDO")</f>
        <v>INDICAR PRECIO</v>
      </c>
    </row>
    <row r="424" spans="1:20" ht="22.15" customHeight="1" thickBot="1" x14ac:dyDescent="0.25">
      <c r="A424" s="47" t="s">
        <v>775</v>
      </c>
      <c r="B424" s="47"/>
      <c r="C424" s="3" t="s">
        <v>776</v>
      </c>
      <c r="D424" s="57" t="s">
        <v>777</v>
      </c>
      <c r="E424" s="57"/>
      <c r="F424" s="57"/>
      <c r="G424" s="57"/>
      <c r="H424" s="57"/>
      <c r="I424" s="57"/>
      <c r="J424" s="57"/>
      <c r="K424" s="57"/>
      <c r="L424" s="57"/>
      <c r="M424" s="57"/>
      <c r="N424" s="57"/>
      <c r="O424" s="57"/>
      <c r="P424" s="57"/>
      <c r="Q424" s="5"/>
      <c r="R424" s="5"/>
      <c r="S424" s="5"/>
    </row>
    <row r="425" spans="1:20" ht="15.4" customHeight="1" thickBot="1" x14ac:dyDescent="0.25">
      <c r="A425" s="5"/>
      <c r="B425" s="5"/>
      <c r="C425" s="5"/>
      <c r="D425" s="60" t="s">
        <v>778</v>
      </c>
      <c r="E425" s="60"/>
      <c r="F425" s="60"/>
      <c r="G425" s="60"/>
      <c r="H425" s="60"/>
      <c r="I425" s="60"/>
      <c r="J425" s="60"/>
      <c r="K425" s="60"/>
      <c r="L425" s="60"/>
      <c r="M425" s="55">
        <v>0.5</v>
      </c>
      <c r="N425" s="55"/>
      <c r="O425" s="55"/>
      <c r="P425" s="40"/>
      <c r="Q425" s="13"/>
      <c r="R425" s="13"/>
      <c r="S425" s="14">
        <f>ROUND(P425*M425,2)</f>
        <v>0</v>
      </c>
      <c r="T425" s="15" t="str">
        <f>IF(P425&lt;=0,"INDICAR PRECIO","IMPORTE VÁLIDO")</f>
        <v>INDICAR PRECIO</v>
      </c>
    </row>
    <row r="426" spans="1:20" ht="22.15" customHeight="1" thickBot="1" x14ac:dyDescent="0.25">
      <c r="A426" s="47" t="s">
        <v>779</v>
      </c>
      <c r="B426" s="47"/>
      <c r="C426" s="3" t="s">
        <v>780</v>
      </c>
      <c r="D426" s="57" t="s">
        <v>781</v>
      </c>
      <c r="E426" s="57"/>
      <c r="F426" s="57"/>
      <c r="G426" s="57"/>
      <c r="H426" s="57"/>
      <c r="I426" s="57"/>
      <c r="J426" s="57"/>
      <c r="K426" s="57"/>
      <c r="L426" s="57"/>
      <c r="M426" s="57"/>
      <c r="N426" s="57"/>
      <c r="O426" s="57"/>
      <c r="P426" s="57"/>
      <c r="Q426" s="5"/>
      <c r="R426" s="5"/>
      <c r="S426" s="5"/>
    </row>
    <row r="427" spans="1:20" ht="15.4" customHeight="1" thickBot="1" x14ac:dyDescent="0.25">
      <c r="A427" s="5"/>
      <c r="B427" s="5"/>
      <c r="C427" s="5"/>
      <c r="D427" s="60" t="s">
        <v>782</v>
      </c>
      <c r="E427" s="60"/>
      <c r="F427" s="60"/>
      <c r="G427" s="60"/>
      <c r="H427" s="60"/>
      <c r="I427" s="60"/>
      <c r="J427" s="60"/>
      <c r="K427" s="60"/>
      <c r="L427" s="60"/>
      <c r="M427" s="55">
        <v>0.4</v>
      </c>
      <c r="N427" s="55"/>
      <c r="O427" s="55"/>
      <c r="P427" s="40"/>
      <c r="Q427" s="13"/>
      <c r="R427" s="13"/>
      <c r="S427" s="14">
        <f>ROUND(P427*M427,2)</f>
        <v>0</v>
      </c>
      <c r="T427" s="15" t="str">
        <f>IF(P427&lt;=0,"INDICAR PRECIO","IMPORTE VÁLIDO")</f>
        <v>INDICAR PRECIO</v>
      </c>
    </row>
    <row r="428" spans="1:20" ht="15.4" customHeight="1" x14ac:dyDescent="0.2">
      <c r="A428" s="47" t="s">
        <v>783</v>
      </c>
      <c r="B428" s="47"/>
      <c r="C428" s="3" t="s">
        <v>784</v>
      </c>
      <c r="D428" s="57" t="s">
        <v>785</v>
      </c>
      <c r="E428" s="57"/>
      <c r="F428" s="57"/>
      <c r="G428" s="57"/>
      <c r="H428" s="57"/>
      <c r="I428" s="57"/>
      <c r="J428" s="57"/>
      <c r="K428" s="57"/>
      <c r="L428" s="57"/>
      <c r="M428" s="57"/>
      <c r="N428" s="57"/>
      <c r="O428" s="57"/>
      <c r="P428" s="57"/>
      <c r="Q428" s="5"/>
      <c r="R428" s="5"/>
      <c r="S428" s="5"/>
    </row>
    <row r="429" spans="1:20" ht="15.2" customHeight="1" x14ac:dyDescent="0.2">
      <c r="A429" s="48"/>
      <c r="B429" s="48"/>
      <c r="C429" s="48"/>
      <c r="D429" s="48"/>
      <c r="E429" s="6" t="s">
        <v>786</v>
      </c>
      <c r="F429" s="6" t="s">
        <v>787</v>
      </c>
      <c r="G429" s="49" t="s">
        <v>788</v>
      </c>
      <c r="H429" s="49"/>
      <c r="I429" s="49"/>
      <c r="J429" s="49" t="s">
        <v>789</v>
      </c>
      <c r="K429" s="49"/>
      <c r="L429" s="49"/>
      <c r="M429" s="49"/>
      <c r="N429" s="49"/>
      <c r="O429" s="49" t="s">
        <v>790</v>
      </c>
      <c r="P429" s="49"/>
      <c r="Q429" s="49" t="s">
        <v>791</v>
      </c>
      <c r="R429" s="49"/>
      <c r="S429" s="49"/>
    </row>
    <row r="430" spans="1:20" ht="15.2" customHeight="1" x14ac:dyDescent="0.2">
      <c r="A430" s="50" t="s">
        <v>792</v>
      </c>
      <c r="B430" s="50"/>
      <c r="C430" s="50"/>
      <c r="D430" s="50"/>
      <c r="E430" s="7">
        <v>6</v>
      </c>
      <c r="F430" s="8">
        <v>5.5</v>
      </c>
      <c r="G430" s="51"/>
      <c r="H430" s="51"/>
      <c r="I430" s="51"/>
      <c r="J430" s="51"/>
      <c r="K430" s="51"/>
      <c r="L430" s="51"/>
      <c r="M430" s="51"/>
      <c r="N430" s="51"/>
      <c r="O430" s="52"/>
      <c r="P430" s="52"/>
      <c r="Q430" s="16"/>
      <c r="R430" s="16"/>
      <c r="S430" s="16"/>
    </row>
    <row r="431" spans="1:20" ht="15.2" customHeight="1" thickBot="1" x14ac:dyDescent="0.25">
      <c r="A431" s="53"/>
      <c r="B431" s="53"/>
      <c r="C431" s="53"/>
      <c r="D431" s="53"/>
      <c r="E431" s="10"/>
      <c r="F431" s="11"/>
      <c r="G431" s="41"/>
      <c r="H431" s="41"/>
      <c r="I431" s="41"/>
      <c r="J431" s="41"/>
      <c r="K431" s="41"/>
      <c r="L431" s="41"/>
      <c r="M431" s="41"/>
      <c r="N431" s="41"/>
      <c r="O431" s="42">
        <v>33</v>
      </c>
      <c r="P431" s="42"/>
      <c r="Q431" s="52">
        <v>33</v>
      </c>
      <c r="R431" s="52"/>
      <c r="S431" s="52"/>
    </row>
    <row r="432" spans="1:20" ht="15.4" customHeight="1" thickBot="1" x14ac:dyDescent="0.25">
      <c r="A432" s="5"/>
      <c r="B432" s="5"/>
      <c r="C432" s="5"/>
      <c r="D432" s="60" t="s">
        <v>793</v>
      </c>
      <c r="E432" s="60"/>
      <c r="F432" s="60"/>
      <c r="G432" s="60"/>
      <c r="H432" s="60"/>
      <c r="I432" s="60"/>
      <c r="J432" s="60"/>
      <c r="K432" s="60"/>
      <c r="L432" s="60"/>
      <c r="M432" s="55">
        <v>33</v>
      </c>
      <c r="N432" s="55"/>
      <c r="O432" s="55"/>
      <c r="P432" s="40"/>
      <c r="Q432" s="13"/>
      <c r="R432" s="13"/>
      <c r="S432" s="14">
        <f>ROUND(P432*M432,2)</f>
        <v>0</v>
      </c>
      <c r="T432" s="15" t="str">
        <f>IF(P432&lt;=0,"INDICAR PRECIO","IMPORTE VÁLIDO")</f>
        <v>INDICAR PRECIO</v>
      </c>
    </row>
    <row r="433" spans="1:20" ht="60.4" customHeight="1" thickBot="1" x14ac:dyDescent="0.25">
      <c r="A433" s="47" t="s">
        <v>794</v>
      </c>
      <c r="B433" s="47"/>
      <c r="C433" s="3" t="s">
        <v>795</v>
      </c>
      <c r="D433" s="57" t="s">
        <v>796</v>
      </c>
      <c r="E433" s="57"/>
      <c r="F433" s="57"/>
      <c r="G433" s="57"/>
      <c r="H433" s="57"/>
      <c r="I433" s="57"/>
      <c r="J433" s="57"/>
      <c r="K433" s="57"/>
      <c r="L433" s="57"/>
      <c r="M433" s="57"/>
      <c r="N433" s="57"/>
      <c r="O433" s="57"/>
      <c r="P433" s="57"/>
      <c r="Q433" s="5"/>
      <c r="R433" s="5"/>
      <c r="S433" s="5"/>
    </row>
    <row r="434" spans="1:20" ht="15.4" customHeight="1" thickBot="1" x14ac:dyDescent="0.25">
      <c r="A434" s="5"/>
      <c r="B434" s="5"/>
      <c r="C434" s="5"/>
      <c r="D434" s="60" t="s">
        <v>797</v>
      </c>
      <c r="E434" s="60"/>
      <c r="F434" s="60"/>
      <c r="G434" s="60"/>
      <c r="H434" s="60"/>
      <c r="I434" s="60"/>
      <c r="J434" s="60"/>
      <c r="K434" s="60"/>
      <c r="L434" s="60"/>
      <c r="M434" s="55">
        <v>6</v>
      </c>
      <c r="N434" s="55"/>
      <c r="O434" s="55"/>
      <c r="P434" s="40"/>
      <c r="Q434" s="17"/>
      <c r="R434" s="17"/>
      <c r="S434" s="14">
        <f>ROUND(P434*M434,2)</f>
        <v>0</v>
      </c>
      <c r="T434" s="15" t="str">
        <f>IF(P434&lt;=0,"INDICAR PRECIO","IMPORTE VÁLIDO")</f>
        <v>INDICAR PRECIO</v>
      </c>
    </row>
    <row r="435" spans="1:20" ht="16.7" customHeight="1" x14ac:dyDescent="0.2">
      <c r="A435" s="61" t="s">
        <v>798</v>
      </c>
      <c r="B435" s="61"/>
      <c r="C435" s="61"/>
      <c r="D435" s="61"/>
      <c r="E435" s="61"/>
      <c r="F435" s="61"/>
      <c r="G435" s="61"/>
      <c r="H435" s="61"/>
      <c r="I435" s="61"/>
      <c r="J435" s="61"/>
      <c r="K435" s="61"/>
      <c r="L435" s="61"/>
      <c r="M435" s="61"/>
      <c r="N435" s="61"/>
      <c r="O435" s="61"/>
      <c r="P435" s="62">
        <f>SUM(S434+S432++S427+S425+S423)</f>
        <v>0</v>
      </c>
      <c r="Q435" s="62"/>
      <c r="R435" s="62"/>
      <c r="S435" s="62"/>
    </row>
    <row r="436" spans="1:20" ht="12.95" customHeight="1" x14ac:dyDescent="0.2">
      <c r="A436" s="63" t="s">
        <v>799</v>
      </c>
      <c r="B436" s="63"/>
      <c r="C436" s="63"/>
      <c r="D436" s="63"/>
      <c r="E436" s="63"/>
      <c r="F436" s="63"/>
      <c r="G436" s="63"/>
      <c r="H436" s="63"/>
      <c r="I436" s="63"/>
      <c r="J436" s="63"/>
      <c r="K436" s="63"/>
      <c r="L436" s="63"/>
      <c r="M436" s="63"/>
      <c r="N436" s="63"/>
      <c r="O436" s="63"/>
      <c r="P436" s="64" t="s">
        <v>800</v>
      </c>
      <c r="Q436" s="64"/>
      <c r="R436" s="64"/>
      <c r="S436" s="64"/>
    </row>
    <row r="437" spans="1:20" ht="16.7" customHeight="1" x14ac:dyDescent="0.2">
      <c r="A437" s="43" t="s">
        <v>801</v>
      </c>
      <c r="B437" s="43"/>
      <c r="C437" s="43"/>
      <c r="D437" s="43"/>
      <c r="E437" s="43"/>
      <c r="F437" s="43"/>
      <c r="G437" s="43"/>
      <c r="H437" s="43"/>
      <c r="I437" s="43"/>
      <c r="J437" s="43"/>
      <c r="K437" s="43"/>
      <c r="L437" s="43"/>
      <c r="M437" s="43"/>
      <c r="N437" s="43"/>
      <c r="O437" s="43"/>
      <c r="P437" s="43"/>
      <c r="Q437" s="43"/>
      <c r="R437" s="43"/>
      <c r="S437" s="43"/>
    </row>
    <row r="438" spans="1:20" ht="16.7" customHeight="1" x14ac:dyDescent="0.2">
      <c r="A438" s="44" t="s">
        <v>802</v>
      </c>
      <c r="B438" s="44"/>
      <c r="C438" s="2" t="s">
        <v>803</v>
      </c>
      <c r="D438" s="44" t="s">
        <v>804</v>
      </c>
      <c r="E438" s="44"/>
      <c r="F438" s="44"/>
      <c r="G438" s="44"/>
      <c r="H438" s="44"/>
      <c r="I438" s="44"/>
      <c r="J438" s="44"/>
      <c r="K438" s="45" t="s">
        <v>805</v>
      </c>
      <c r="L438" s="45"/>
      <c r="M438" s="45" t="s">
        <v>806</v>
      </c>
      <c r="N438" s="45"/>
      <c r="O438" s="45"/>
      <c r="P438" s="45" t="s">
        <v>807</v>
      </c>
      <c r="Q438" s="45"/>
      <c r="R438" s="45"/>
      <c r="S438" s="45"/>
    </row>
    <row r="439" spans="1:20" ht="15.2" customHeight="1" x14ac:dyDescent="0.2">
      <c r="A439" s="46" t="s">
        <v>808</v>
      </c>
      <c r="B439" s="46"/>
      <c r="C439" s="46"/>
      <c r="D439" s="46"/>
      <c r="E439" s="46"/>
      <c r="F439" s="46"/>
      <c r="G439" s="46"/>
      <c r="H439" s="46"/>
      <c r="I439" s="46"/>
      <c r="J439" s="46"/>
      <c r="K439" s="46"/>
      <c r="L439" s="46"/>
      <c r="M439" s="46"/>
      <c r="N439" s="46"/>
      <c r="O439" s="46"/>
      <c r="P439" s="46"/>
      <c r="Q439" s="46"/>
      <c r="R439" s="46"/>
      <c r="S439" s="46"/>
    </row>
    <row r="440" spans="1:20" ht="22.15" customHeight="1" thickBot="1" x14ac:dyDescent="0.25">
      <c r="A440" s="47" t="s">
        <v>809</v>
      </c>
      <c r="B440" s="47"/>
      <c r="C440" s="3" t="s">
        <v>810</v>
      </c>
      <c r="D440" s="57" t="s">
        <v>811</v>
      </c>
      <c r="E440" s="57"/>
      <c r="F440" s="57"/>
      <c r="G440" s="57"/>
      <c r="H440" s="57"/>
      <c r="I440" s="57"/>
      <c r="J440" s="57"/>
      <c r="K440" s="57"/>
      <c r="L440" s="57"/>
      <c r="M440" s="57"/>
      <c r="N440" s="57"/>
      <c r="O440" s="57"/>
      <c r="P440" s="57"/>
      <c r="Q440" s="5"/>
      <c r="R440" s="5"/>
      <c r="S440" s="5"/>
    </row>
    <row r="441" spans="1:20" ht="15.4" customHeight="1" thickBot="1" x14ac:dyDescent="0.25">
      <c r="A441" s="5"/>
      <c r="B441" s="5"/>
      <c r="C441" s="5"/>
      <c r="D441" s="60" t="s">
        <v>812</v>
      </c>
      <c r="E441" s="60"/>
      <c r="F441" s="60"/>
      <c r="G441" s="60"/>
      <c r="H441" s="60"/>
      <c r="I441" s="60"/>
      <c r="J441" s="60"/>
      <c r="K441" s="60"/>
      <c r="L441" s="60"/>
      <c r="M441" s="55">
        <v>500</v>
      </c>
      <c r="N441" s="55"/>
      <c r="O441" s="55"/>
      <c r="P441" s="40"/>
      <c r="Q441" s="13"/>
      <c r="R441" s="13"/>
      <c r="S441" s="14">
        <f>ROUND(P441*M441,2)</f>
        <v>0</v>
      </c>
      <c r="T441" s="15" t="str">
        <f>IF(P441&lt;=0,"INDICAR PRECIO","IMPORTE VÁLIDO")</f>
        <v>INDICAR PRECIO</v>
      </c>
    </row>
    <row r="442" spans="1:20" ht="15.2" customHeight="1" x14ac:dyDescent="0.2">
      <c r="A442" s="46" t="s">
        <v>813</v>
      </c>
      <c r="B442" s="46"/>
      <c r="C442" s="46"/>
      <c r="D442" s="46"/>
      <c r="E442" s="46"/>
      <c r="F442" s="46"/>
      <c r="G442" s="46"/>
      <c r="H442" s="46"/>
      <c r="I442" s="46"/>
      <c r="J442" s="46"/>
      <c r="K442" s="46"/>
      <c r="L442" s="46"/>
      <c r="M442" s="46"/>
      <c r="N442" s="46"/>
      <c r="O442" s="46"/>
      <c r="P442" s="46"/>
      <c r="Q442" s="46"/>
      <c r="R442" s="46"/>
      <c r="S442" s="46"/>
    </row>
    <row r="443" spans="1:20" ht="15.4" customHeight="1" thickBot="1" x14ac:dyDescent="0.25">
      <c r="A443" s="47" t="s">
        <v>814</v>
      </c>
      <c r="B443" s="47"/>
      <c r="C443" s="3" t="s">
        <v>815</v>
      </c>
      <c r="D443" s="57" t="s">
        <v>816</v>
      </c>
      <c r="E443" s="57"/>
      <c r="F443" s="57"/>
      <c r="G443" s="57"/>
      <c r="H443" s="57"/>
      <c r="I443" s="57"/>
      <c r="J443" s="57"/>
      <c r="K443" s="57"/>
      <c r="L443" s="57"/>
      <c r="M443" s="57"/>
      <c r="N443" s="57"/>
      <c r="O443" s="57"/>
      <c r="P443" s="57"/>
      <c r="Q443" s="5"/>
      <c r="R443" s="5"/>
      <c r="S443" s="5"/>
    </row>
    <row r="444" spans="1:20" ht="15.4" customHeight="1" thickBot="1" x14ac:dyDescent="0.25">
      <c r="A444" s="5"/>
      <c r="B444" s="5"/>
      <c r="C444" s="5"/>
      <c r="D444" s="60" t="s">
        <v>817</v>
      </c>
      <c r="E444" s="60"/>
      <c r="F444" s="60"/>
      <c r="G444" s="60"/>
      <c r="H444" s="60"/>
      <c r="I444" s="60"/>
      <c r="J444" s="60"/>
      <c r="K444" s="60"/>
      <c r="L444" s="60"/>
      <c r="M444" s="55">
        <v>5</v>
      </c>
      <c r="N444" s="55"/>
      <c r="O444" s="55"/>
      <c r="P444" s="40"/>
      <c r="Q444" s="13"/>
      <c r="R444" s="13"/>
      <c r="S444" s="14">
        <f>ROUND(P444*M444,2)</f>
        <v>0</v>
      </c>
      <c r="T444" s="15" t="str">
        <f>IF(P444&lt;=0,"INDICAR PRECIO","IMPORTE VÁLIDO")</f>
        <v>INDICAR PRECIO</v>
      </c>
    </row>
    <row r="445" spans="1:20" ht="22.15" customHeight="1" thickBot="1" x14ac:dyDescent="0.25">
      <c r="A445" s="47" t="s">
        <v>818</v>
      </c>
      <c r="B445" s="47"/>
      <c r="C445" s="3" t="s">
        <v>819</v>
      </c>
      <c r="D445" s="57" t="s">
        <v>820</v>
      </c>
      <c r="E445" s="57"/>
      <c r="F445" s="57"/>
      <c r="G445" s="57"/>
      <c r="H445" s="57"/>
      <c r="I445" s="57"/>
      <c r="J445" s="57"/>
      <c r="K445" s="57"/>
      <c r="L445" s="57"/>
      <c r="M445" s="57"/>
      <c r="N445" s="57"/>
      <c r="O445" s="57"/>
      <c r="P445" s="57"/>
      <c r="Q445" s="5"/>
      <c r="R445" s="5"/>
      <c r="S445" s="5"/>
    </row>
    <row r="446" spans="1:20" ht="15.4" customHeight="1" thickBot="1" x14ac:dyDescent="0.25">
      <c r="A446" s="5"/>
      <c r="B446" s="5"/>
      <c r="C446" s="5"/>
      <c r="D446" s="60" t="s">
        <v>821</v>
      </c>
      <c r="E446" s="60"/>
      <c r="F446" s="60"/>
      <c r="G446" s="60"/>
      <c r="H446" s="60"/>
      <c r="I446" s="60"/>
      <c r="J446" s="60"/>
      <c r="K446" s="60"/>
      <c r="L446" s="60"/>
      <c r="M446" s="55">
        <v>4</v>
      </c>
      <c r="N446" s="55"/>
      <c r="O446" s="55"/>
      <c r="P446" s="40"/>
      <c r="Q446" s="13"/>
      <c r="R446" s="13"/>
      <c r="S446" s="14">
        <f>ROUND(P446*M446,2)</f>
        <v>0</v>
      </c>
      <c r="T446" s="15" t="str">
        <f>IF(P446&lt;=0,"INDICAR PRECIO","IMPORTE VÁLIDO")</f>
        <v>INDICAR PRECIO</v>
      </c>
    </row>
    <row r="447" spans="1:20" ht="22.15" customHeight="1" thickBot="1" x14ac:dyDescent="0.25">
      <c r="A447" s="47" t="s">
        <v>822</v>
      </c>
      <c r="B447" s="47"/>
      <c r="C447" s="3" t="s">
        <v>823</v>
      </c>
      <c r="D447" s="57" t="s">
        <v>824</v>
      </c>
      <c r="E447" s="57"/>
      <c r="F447" s="57"/>
      <c r="G447" s="57"/>
      <c r="H447" s="57"/>
      <c r="I447" s="57"/>
      <c r="J447" s="57"/>
      <c r="K447" s="57"/>
      <c r="L447" s="57"/>
      <c r="M447" s="57"/>
      <c r="N447" s="57"/>
      <c r="O447" s="57"/>
      <c r="P447" s="57"/>
      <c r="Q447" s="5"/>
      <c r="R447" s="5"/>
      <c r="S447" s="5"/>
    </row>
    <row r="448" spans="1:20" ht="15.4" customHeight="1" thickBot="1" x14ac:dyDescent="0.25">
      <c r="A448" s="5"/>
      <c r="B448" s="5"/>
      <c r="C448" s="5"/>
      <c r="D448" s="60" t="s">
        <v>825</v>
      </c>
      <c r="E448" s="60"/>
      <c r="F448" s="60"/>
      <c r="G448" s="60"/>
      <c r="H448" s="60"/>
      <c r="I448" s="60"/>
      <c r="J448" s="60"/>
      <c r="K448" s="60"/>
      <c r="L448" s="60"/>
      <c r="M448" s="55">
        <v>5</v>
      </c>
      <c r="N448" s="55"/>
      <c r="O448" s="55"/>
      <c r="P448" s="40"/>
      <c r="Q448" s="13"/>
      <c r="R448" s="13"/>
      <c r="S448" s="14">
        <f>ROUND(P448*M448,2)</f>
        <v>0</v>
      </c>
      <c r="T448" s="15" t="str">
        <f>IF(P448&lt;=0,"INDICAR PRECIO","IMPORTE VÁLIDO")</f>
        <v>INDICAR PRECIO</v>
      </c>
    </row>
    <row r="449" spans="1:20" ht="15.4" customHeight="1" thickBot="1" x14ac:dyDescent="0.25">
      <c r="A449" s="47" t="s">
        <v>826</v>
      </c>
      <c r="B449" s="47"/>
      <c r="C449" s="3" t="s">
        <v>827</v>
      </c>
      <c r="D449" s="57" t="s">
        <v>828</v>
      </c>
      <c r="E449" s="57"/>
      <c r="F449" s="57"/>
      <c r="G449" s="57"/>
      <c r="H449" s="57"/>
      <c r="I449" s="57"/>
      <c r="J449" s="57"/>
      <c r="K449" s="57"/>
      <c r="L449" s="57"/>
      <c r="M449" s="57"/>
      <c r="N449" s="57"/>
      <c r="O449" s="57"/>
      <c r="P449" s="57"/>
      <c r="Q449" s="5"/>
      <c r="R449" s="5"/>
      <c r="S449" s="5"/>
    </row>
    <row r="450" spans="1:20" ht="15.4" customHeight="1" thickBot="1" x14ac:dyDescent="0.25">
      <c r="A450" s="5"/>
      <c r="B450" s="5"/>
      <c r="C450" s="5"/>
      <c r="D450" s="60" t="s">
        <v>829</v>
      </c>
      <c r="E450" s="60"/>
      <c r="F450" s="60"/>
      <c r="G450" s="60"/>
      <c r="H450" s="60"/>
      <c r="I450" s="60"/>
      <c r="J450" s="60"/>
      <c r="K450" s="60"/>
      <c r="L450" s="60"/>
      <c r="M450" s="55">
        <v>10</v>
      </c>
      <c r="N450" s="55"/>
      <c r="O450" s="55"/>
      <c r="P450" s="40"/>
      <c r="Q450" s="13"/>
      <c r="R450" s="13"/>
      <c r="S450" s="14">
        <f>ROUND(P450*M450,2)</f>
        <v>0</v>
      </c>
      <c r="T450" s="15" t="str">
        <f>IF(P450&lt;=0,"INDICAR PRECIO","IMPORTE VÁLIDO")</f>
        <v>INDICAR PRECIO</v>
      </c>
    </row>
    <row r="451" spans="1:20" ht="22.15" customHeight="1" thickBot="1" x14ac:dyDescent="0.25">
      <c r="A451" s="47" t="s">
        <v>830</v>
      </c>
      <c r="B451" s="47"/>
      <c r="C451" s="3" t="s">
        <v>831</v>
      </c>
      <c r="D451" s="57" t="s">
        <v>832</v>
      </c>
      <c r="E451" s="57"/>
      <c r="F451" s="57"/>
      <c r="G451" s="57"/>
      <c r="H451" s="57"/>
      <c r="I451" s="57"/>
      <c r="J451" s="57"/>
      <c r="K451" s="57"/>
      <c r="L451" s="57"/>
      <c r="M451" s="57"/>
      <c r="N451" s="57"/>
      <c r="O451" s="57"/>
      <c r="P451" s="57"/>
      <c r="Q451" s="5"/>
      <c r="R451" s="5"/>
      <c r="S451" s="5"/>
    </row>
    <row r="452" spans="1:20" ht="15.4" customHeight="1" thickBot="1" x14ac:dyDescent="0.25">
      <c r="A452" s="5"/>
      <c r="B452" s="5"/>
      <c r="C452" s="5"/>
      <c r="D452" s="60" t="s">
        <v>833</v>
      </c>
      <c r="E452" s="60"/>
      <c r="F452" s="60"/>
      <c r="G452" s="60"/>
      <c r="H452" s="60"/>
      <c r="I452" s="60"/>
      <c r="J452" s="60"/>
      <c r="K452" s="60"/>
      <c r="L452" s="60"/>
      <c r="M452" s="55">
        <v>4</v>
      </c>
      <c r="N452" s="55"/>
      <c r="O452" s="55"/>
      <c r="P452" s="40"/>
      <c r="Q452" s="13"/>
      <c r="R452" s="13"/>
      <c r="S452" s="14">
        <f>ROUND(P452*M452,2)</f>
        <v>0</v>
      </c>
      <c r="T452" s="15" t="str">
        <f>IF(P452&lt;=0,"INDICAR PRECIO","IMPORTE VÁLIDO")</f>
        <v>INDICAR PRECIO</v>
      </c>
    </row>
    <row r="453" spans="1:20" ht="15.4" customHeight="1" thickBot="1" x14ac:dyDescent="0.25">
      <c r="A453" s="47" t="s">
        <v>834</v>
      </c>
      <c r="B453" s="47"/>
      <c r="C453" s="3" t="s">
        <v>835</v>
      </c>
      <c r="D453" s="57">
        <v>0</v>
      </c>
      <c r="E453" s="57"/>
      <c r="F453" s="57"/>
      <c r="G453" s="57"/>
      <c r="H453" s="57"/>
      <c r="I453" s="57"/>
      <c r="J453" s="57"/>
      <c r="K453" s="57"/>
      <c r="L453" s="57"/>
      <c r="M453" s="57"/>
      <c r="N453" s="57"/>
      <c r="O453" s="57"/>
      <c r="P453" s="57"/>
      <c r="Q453" s="5"/>
      <c r="R453" s="5"/>
      <c r="S453" s="5"/>
    </row>
    <row r="454" spans="1:20" ht="15.4" customHeight="1" thickBot="1" x14ac:dyDescent="0.25">
      <c r="A454" s="5"/>
      <c r="B454" s="5"/>
      <c r="C454" s="5"/>
      <c r="D454" s="60" t="s">
        <v>836</v>
      </c>
      <c r="E454" s="60"/>
      <c r="F454" s="60"/>
      <c r="G454" s="60"/>
      <c r="H454" s="60"/>
      <c r="I454" s="60"/>
      <c r="J454" s="60"/>
      <c r="K454" s="60"/>
      <c r="L454" s="60"/>
      <c r="M454" s="55">
        <v>10</v>
      </c>
      <c r="N454" s="55"/>
      <c r="O454" s="55"/>
      <c r="P454" s="40"/>
      <c r="Q454" s="13"/>
      <c r="R454" s="13"/>
      <c r="S454" s="14">
        <f>ROUND(P454*M454,2)</f>
        <v>0</v>
      </c>
      <c r="T454" s="15" t="str">
        <f>IF(P454&lt;=0,"INDICAR PRECIO","IMPORTE VÁLIDO")</f>
        <v>INDICAR PRECIO</v>
      </c>
    </row>
    <row r="455" spans="1:20" ht="22.15" customHeight="1" thickBot="1" x14ac:dyDescent="0.25">
      <c r="A455" s="47" t="s">
        <v>837</v>
      </c>
      <c r="B455" s="47"/>
      <c r="C455" s="3" t="s">
        <v>838</v>
      </c>
      <c r="D455" s="57" t="s">
        <v>839</v>
      </c>
      <c r="E455" s="57"/>
      <c r="F455" s="57"/>
      <c r="G455" s="57"/>
      <c r="H455" s="57"/>
      <c r="I455" s="57"/>
      <c r="J455" s="57"/>
      <c r="K455" s="57"/>
      <c r="L455" s="57"/>
      <c r="M455" s="57"/>
      <c r="N455" s="57"/>
      <c r="O455" s="57"/>
      <c r="P455" s="57"/>
      <c r="Q455" s="5"/>
      <c r="R455" s="5"/>
      <c r="S455" s="5"/>
    </row>
    <row r="456" spans="1:20" ht="15.4" customHeight="1" thickBot="1" x14ac:dyDescent="0.25">
      <c r="A456" s="5"/>
      <c r="B456" s="5"/>
      <c r="C456" s="5"/>
      <c r="D456" s="60" t="s">
        <v>840</v>
      </c>
      <c r="E456" s="60"/>
      <c r="F456" s="60"/>
      <c r="G456" s="60"/>
      <c r="H456" s="60"/>
      <c r="I456" s="60"/>
      <c r="J456" s="60"/>
      <c r="K456" s="60"/>
      <c r="L456" s="60"/>
      <c r="M456" s="55">
        <v>5</v>
      </c>
      <c r="N456" s="55"/>
      <c r="O456" s="55"/>
      <c r="P456" s="40"/>
      <c r="Q456" s="13"/>
      <c r="R456" s="13"/>
      <c r="S456" s="14">
        <f>ROUND(P456*M456,2)</f>
        <v>0</v>
      </c>
      <c r="T456" s="15" t="str">
        <f>IF(P456&lt;=0,"INDICAR PRECIO","IMPORTE VÁLIDO")</f>
        <v>INDICAR PRECIO</v>
      </c>
    </row>
    <row r="457" spans="1:20" ht="15.4" customHeight="1" thickBot="1" x14ac:dyDescent="0.25">
      <c r="A457" s="47" t="s">
        <v>841</v>
      </c>
      <c r="B457" s="47"/>
      <c r="C457" s="3" t="s">
        <v>842</v>
      </c>
      <c r="D457" s="57" t="s">
        <v>843</v>
      </c>
      <c r="E457" s="57"/>
      <c r="F457" s="57"/>
      <c r="G457" s="57"/>
      <c r="H457" s="57"/>
      <c r="I457" s="57"/>
      <c r="J457" s="57"/>
      <c r="K457" s="57"/>
      <c r="L457" s="57"/>
      <c r="M457" s="57"/>
      <c r="N457" s="57"/>
      <c r="O457" s="57"/>
      <c r="P457" s="57"/>
      <c r="Q457" s="5"/>
      <c r="R457" s="5"/>
      <c r="S457" s="5"/>
    </row>
    <row r="458" spans="1:20" ht="15.4" customHeight="1" thickBot="1" x14ac:dyDescent="0.25">
      <c r="A458" s="5"/>
      <c r="B458" s="5"/>
      <c r="C458" s="5"/>
      <c r="D458" s="60" t="s">
        <v>844</v>
      </c>
      <c r="E458" s="60"/>
      <c r="F458" s="60"/>
      <c r="G458" s="60"/>
      <c r="H458" s="60"/>
      <c r="I458" s="60"/>
      <c r="J458" s="60"/>
      <c r="K458" s="60"/>
      <c r="L458" s="60"/>
      <c r="M458" s="55">
        <v>4</v>
      </c>
      <c r="N458" s="55"/>
      <c r="O458" s="55"/>
      <c r="P458" s="40"/>
      <c r="Q458" s="13"/>
      <c r="R458" s="13"/>
      <c r="S458" s="14">
        <f>ROUND(P458*M458,2)</f>
        <v>0</v>
      </c>
      <c r="T458" s="15" t="str">
        <f>IF(P458&lt;=0,"INDICAR PRECIO","IMPORTE VÁLIDO")</f>
        <v>INDICAR PRECIO</v>
      </c>
    </row>
    <row r="459" spans="1:20" ht="15.4" customHeight="1" thickBot="1" x14ac:dyDescent="0.25">
      <c r="A459" s="47" t="s">
        <v>845</v>
      </c>
      <c r="B459" s="47"/>
      <c r="C459" s="3" t="s">
        <v>846</v>
      </c>
      <c r="D459" s="57" t="s">
        <v>847</v>
      </c>
      <c r="E459" s="57"/>
      <c r="F459" s="57"/>
      <c r="G459" s="57"/>
      <c r="H459" s="57"/>
      <c r="I459" s="57"/>
      <c r="J459" s="57"/>
      <c r="K459" s="57"/>
      <c r="L459" s="57"/>
      <c r="M459" s="57"/>
      <c r="N459" s="57"/>
      <c r="O459" s="57"/>
      <c r="P459" s="57"/>
      <c r="Q459" s="5"/>
      <c r="R459" s="5"/>
      <c r="S459" s="5"/>
    </row>
    <row r="460" spans="1:20" ht="15.4" customHeight="1" thickBot="1" x14ac:dyDescent="0.25">
      <c r="A460" s="5"/>
      <c r="B460" s="5"/>
      <c r="C460" s="5"/>
      <c r="D460" s="60" t="s">
        <v>848</v>
      </c>
      <c r="E460" s="60"/>
      <c r="F460" s="60"/>
      <c r="G460" s="60"/>
      <c r="H460" s="60"/>
      <c r="I460" s="60"/>
      <c r="J460" s="60"/>
      <c r="K460" s="60"/>
      <c r="L460" s="60"/>
      <c r="M460" s="55">
        <v>5</v>
      </c>
      <c r="N460" s="55"/>
      <c r="O460" s="55"/>
      <c r="P460" s="40"/>
      <c r="Q460" s="13"/>
      <c r="R460" s="13"/>
      <c r="S460" s="14">
        <f>ROUND(P460*M460,2)</f>
        <v>0</v>
      </c>
      <c r="T460" s="15" t="str">
        <f>IF(P460&lt;=0,"INDICAR PRECIO","IMPORTE VÁLIDO")</f>
        <v>INDICAR PRECIO</v>
      </c>
    </row>
    <row r="461" spans="1:20" ht="22.15" customHeight="1" thickBot="1" x14ac:dyDescent="0.25">
      <c r="A461" s="47" t="s">
        <v>849</v>
      </c>
      <c r="B461" s="47"/>
      <c r="C461" s="3" t="s">
        <v>850</v>
      </c>
      <c r="D461" s="57" t="s">
        <v>851</v>
      </c>
      <c r="E461" s="57"/>
      <c r="F461" s="57"/>
      <c r="G461" s="57"/>
      <c r="H461" s="57"/>
      <c r="I461" s="57"/>
      <c r="J461" s="57"/>
      <c r="K461" s="57"/>
      <c r="L461" s="57"/>
      <c r="M461" s="57"/>
      <c r="N461" s="57"/>
      <c r="O461" s="57"/>
      <c r="P461" s="57"/>
      <c r="Q461" s="5"/>
      <c r="R461" s="5"/>
      <c r="S461" s="5"/>
    </row>
    <row r="462" spans="1:20" ht="15.4" customHeight="1" thickBot="1" x14ac:dyDescent="0.25">
      <c r="A462" s="5"/>
      <c r="B462" s="5"/>
      <c r="C462" s="5"/>
      <c r="D462" s="60" t="s">
        <v>852</v>
      </c>
      <c r="E462" s="60"/>
      <c r="F462" s="60"/>
      <c r="G462" s="60"/>
      <c r="H462" s="60"/>
      <c r="I462" s="60"/>
      <c r="J462" s="60"/>
      <c r="K462" s="60"/>
      <c r="L462" s="60"/>
      <c r="M462" s="55">
        <v>5</v>
      </c>
      <c r="N462" s="55"/>
      <c r="O462" s="55"/>
      <c r="P462" s="40"/>
      <c r="Q462" s="13"/>
      <c r="R462" s="13"/>
      <c r="S462" s="14">
        <f>ROUND(P462*M462,2)</f>
        <v>0</v>
      </c>
      <c r="T462" s="15" t="str">
        <f>IF(P462&lt;=0,"INDICAR PRECIO","IMPORTE VÁLIDO")</f>
        <v>INDICAR PRECIO</v>
      </c>
    </row>
    <row r="463" spans="1:20" ht="15.4" customHeight="1" thickBot="1" x14ac:dyDescent="0.25">
      <c r="A463" s="47" t="s">
        <v>853</v>
      </c>
      <c r="B463" s="47"/>
      <c r="C463" s="3" t="s">
        <v>854</v>
      </c>
      <c r="D463" s="57" t="s">
        <v>855</v>
      </c>
      <c r="E463" s="57"/>
      <c r="F463" s="57"/>
      <c r="G463" s="57"/>
      <c r="H463" s="57"/>
      <c r="I463" s="57"/>
      <c r="J463" s="57"/>
      <c r="K463" s="57"/>
      <c r="L463" s="57"/>
      <c r="M463" s="57"/>
      <c r="N463" s="57"/>
      <c r="O463" s="57"/>
      <c r="P463" s="57"/>
      <c r="Q463" s="5"/>
      <c r="R463" s="5"/>
      <c r="S463" s="5"/>
    </row>
    <row r="464" spans="1:20" ht="15.4" customHeight="1" thickBot="1" x14ac:dyDescent="0.25">
      <c r="A464" s="5"/>
      <c r="B464" s="5"/>
      <c r="C464" s="5"/>
      <c r="D464" s="60" t="s">
        <v>856</v>
      </c>
      <c r="E464" s="60"/>
      <c r="F464" s="60"/>
      <c r="G464" s="60"/>
      <c r="H464" s="60"/>
      <c r="I464" s="60"/>
      <c r="J464" s="60"/>
      <c r="K464" s="60"/>
      <c r="L464" s="60"/>
      <c r="M464" s="55">
        <v>5</v>
      </c>
      <c r="N464" s="55"/>
      <c r="O464" s="55"/>
      <c r="P464" s="40"/>
      <c r="Q464" s="13"/>
      <c r="R464" s="13"/>
      <c r="S464" s="14">
        <f>ROUND(P464*M464,2)</f>
        <v>0</v>
      </c>
      <c r="T464" s="15" t="str">
        <f>IF(P464&lt;=0,"INDICAR PRECIO","IMPORTE VÁLIDO")</f>
        <v>INDICAR PRECIO</v>
      </c>
    </row>
    <row r="465" spans="1:20" ht="22.15" customHeight="1" thickBot="1" x14ac:dyDescent="0.25">
      <c r="A465" s="47" t="s">
        <v>857</v>
      </c>
      <c r="B465" s="47"/>
      <c r="C465" s="3" t="s">
        <v>858</v>
      </c>
      <c r="D465" s="57" t="s">
        <v>859</v>
      </c>
      <c r="E465" s="57"/>
      <c r="F465" s="57"/>
      <c r="G465" s="57"/>
      <c r="H465" s="57"/>
      <c r="I465" s="57"/>
      <c r="J465" s="57"/>
      <c r="K465" s="57"/>
      <c r="L465" s="57"/>
      <c r="M465" s="57"/>
      <c r="N465" s="57"/>
      <c r="O465" s="57"/>
      <c r="P465" s="57"/>
      <c r="Q465" s="5"/>
      <c r="R465" s="5"/>
      <c r="S465" s="5"/>
    </row>
    <row r="466" spans="1:20" ht="15.4" customHeight="1" thickBot="1" x14ac:dyDescent="0.25">
      <c r="A466" s="5"/>
      <c r="B466" s="5"/>
      <c r="C466" s="5"/>
      <c r="D466" s="60" t="s">
        <v>860</v>
      </c>
      <c r="E466" s="60"/>
      <c r="F466" s="60"/>
      <c r="G466" s="60"/>
      <c r="H466" s="60"/>
      <c r="I466" s="60"/>
      <c r="J466" s="60"/>
      <c r="K466" s="60"/>
      <c r="L466" s="60"/>
      <c r="M466" s="55">
        <v>4</v>
      </c>
      <c r="N466" s="55"/>
      <c r="O466" s="55"/>
      <c r="P466" s="40"/>
      <c r="Q466" s="13"/>
      <c r="R466" s="13"/>
      <c r="S466" s="14">
        <f>ROUND(P466*M466,2)</f>
        <v>0</v>
      </c>
      <c r="T466" s="15" t="str">
        <f>IF(P466&lt;=0,"INDICAR PRECIO","IMPORTE VÁLIDO")</f>
        <v>INDICAR PRECIO</v>
      </c>
    </row>
    <row r="467" spans="1:20" ht="22.15" customHeight="1" thickBot="1" x14ac:dyDescent="0.25">
      <c r="A467" s="47" t="s">
        <v>861</v>
      </c>
      <c r="B467" s="47"/>
      <c r="C467" s="3" t="s">
        <v>862</v>
      </c>
      <c r="D467" s="57" t="s">
        <v>863</v>
      </c>
      <c r="E467" s="57"/>
      <c r="F467" s="57"/>
      <c r="G467" s="57"/>
      <c r="H467" s="57"/>
      <c r="I467" s="57"/>
      <c r="J467" s="57"/>
      <c r="K467" s="57"/>
      <c r="L467" s="57"/>
      <c r="M467" s="57"/>
      <c r="N467" s="57"/>
      <c r="O467" s="57"/>
      <c r="P467" s="57"/>
      <c r="Q467" s="5"/>
      <c r="R467" s="5"/>
      <c r="S467" s="5"/>
    </row>
    <row r="468" spans="1:20" ht="15.4" customHeight="1" thickBot="1" x14ac:dyDescent="0.25">
      <c r="A468" s="5"/>
      <c r="B468" s="5"/>
      <c r="C468" s="5"/>
      <c r="D468" s="60" t="s">
        <v>864</v>
      </c>
      <c r="E468" s="60"/>
      <c r="F468" s="60"/>
      <c r="G468" s="60"/>
      <c r="H468" s="60"/>
      <c r="I468" s="60"/>
      <c r="J468" s="60"/>
      <c r="K468" s="60"/>
      <c r="L468" s="60"/>
      <c r="M468" s="55">
        <v>4</v>
      </c>
      <c r="N468" s="55"/>
      <c r="O468" s="55"/>
      <c r="P468" s="40"/>
      <c r="Q468" s="13"/>
      <c r="R468" s="13"/>
      <c r="S468" s="14">
        <f>ROUND(P468*M468,2)</f>
        <v>0</v>
      </c>
      <c r="T468" s="15" t="str">
        <f>IF(P468&lt;=0,"INDICAR PRECIO","IMPORTE VÁLIDO")</f>
        <v>INDICAR PRECIO</v>
      </c>
    </row>
    <row r="469" spans="1:20" ht="22.15" customHeight="1" thickBot="1" x14ac:dyDescent="0.25">
      <c r="A469" s="47" t="s">
        <v>865</v>
      </c>
      <c r="B469" s="47"/>
      <c r="C469" s="3" t="s">
        <v>866</v>
      </c>
      <c r="D469" s="57" t="s">
        <v>867</v>
      </c>
      <c r="E469" s="57"/>
      <c r="F469" s="57"/>
      <c r="G469" s="57"/>
      <c r="H469" s="57"/>
      <c r="I469" s="57"/>
      <c r="J469" s="57"/>
      <c r="K469" s="57"/>
      <c r="L469" s="57"/>
      <c r="M469" s="57"/>
      <c r="N469" s="57"/>
      <c r="O469" s="57"/>
      <c r="P469" s="57"/>
      <c r="Q469" s="5"/>
      <c r="R469" s="5"/>
      <c r="S469" s="5"/>
    </row>
    <row r="470" spans="1:20" ht="15.4" customHeight="1" thickBot="1" x14ac:dyDescent="0.25">
      <c r="A470" s="5"/>
      <c r="B470" s="5"/>
      <c r="C470" s="5"/>
      <c r="D470" s="60" t="s">
        <v>868</v>
      </c>
      <c r="E470" s="60"/>
      <c r="F470" s="60"/>
      <c r="G470" s="60"/>
      <c r="H470" s="60"/>
      <c r="I470" s="60"/>
      <c r="J470" s="60"/>
      <c r="K470" s="60"/>
      <c r="L470" s="60"/>
      <c r="M470" s="55">
        <v>10</v>
      </c>
      <c r="N470" s="55"/>
      <c r="O470" s="55"/>
      <c r="P470" s="40"/>
      <c r="Q470" s="13"/>
      <c r="R470" s="13"/>
      <c r="S470" s="14">
        <f>ROUND(P470*M470,2)</f>
        <v>0</v>
      </c>
      <c r="T470" s="15" t="str">
        <f>IF(P470&lt;=0,"INDICAR PRECIO","IMPORTE VÁLIDO")</f>
        <v>INDICAR PRECIO</v>
      </c>
    </row>
    <row r="471" spans="1:20" ht="15.4" customHeight="1" thickBot="1" x14ac:dyDescent="0.25">
      <c r="A471" s="47" t="s">
        <v>869</v>
      </c>
      <c r="B471" s="47"/>
      <c r="C471" s="3" t="s">
        <v>870</v>
      </c>
      <c r="D471" s="57" t="s">
        <v>871</v>
      </c>
      <c r="E471" s="57"/>
      <c r="F471" s="57"/>
      <c r="G471" s="57"/>
      <c r="H471" s="57"/>
      <c r="I471" s="57"/>
      <c r="J471" s="57"/>
      <c r="K471" s="57"/>
      <c r="L471" s="57"/>
      <c r="M471" s="57"/>
      <c r="N471" s="57"/>
      <c r="O471" s="57"/>
      <c r="P471" s="57"/>
      <c r="Q471" s="5"/>
      <c r="R471" s="5"/>
      <c r="S471" s="5"/>
    </row>
    <row r="472" spans="1:20" ht="15.4" customHeight="1" thickBot="1" x14ac:dyDescent="0.25">
      <c r="A472" s="5"/>
      <c r="B472" s="5"/>
      <c r="C472" s="5"/>
      <c r="D472" s="60" t="s">
        <v>872</v>
      </c>
      <c r="E472" s="60"/>
      <c r="F472" s="60"/>
      <c r="G472" s="60"/>
      <c r="H472" s="60"/>
      <c r="I472" s="60"/>
      <c r="J472" s="60"/>
      <c r="K472" s="60"/>
      <c r="L472" s="60"/>
      <c r="M472" s="55">
        <v>5</v>
      </c>
      <c r="N472" s="55"/>
      <c r="O472" s="55"/>
      <c r="P472" s="40"/>
      <c r="Q472" s="13"/>
      <c r="R472" s="13"/>
      <c r="S472" s="14">
        <f>ROUND(P472*M472,2)</f>
        <v>0</v>
      </c>
      <c r="T472" s="15" t="str">
        <f>IF(P472&lt;=0,"INDICAR PRECIO","IMPORTE VÁLIDO")</f>
        <v>INDICAR PRECIO</v>
      </c>
    </row>
    <row r="473" spans="1:20" ht="15.2" customHeight="1" x14ac:dyDescent="0.2">
      <c r="A473" s="46" t="s">
        <v>873</v>
      </c>
      <c r="B473" s="46"/>
      <c r="C473" s="46"/>
      <c r="D473" s="46"/>
      <c r="E473" s="46"/>
      <c r="F473" s="46"/>
      <c r="G473" s="46"/>
      <c r="H473" s="46"/>
      <c r="I473" s="46"/>
      <c r="J473" s="46"/>
      <c r="K473" s="46"/>
      <c r="L473" s="46"/>
      <c r="M473" s="46"/>
      <c r="N473" s="46"/>
      <c r="O473" s="46"/>
      <c r="P473" s="46"/>
      <c r="Q473" s="46"/>
      <c r="R473" s="46"/>
      <c r="S473" s="46"/>
    </row>
    <row r="474" spans="1:20" ht="31.7" customHeight="1" x14ac:dyDescent="0.2">
      <c r="A474" s="47" t="s">
        <v>874</v>
      </c>
      <c r="B474" s="47"/>
      <c r="C474" s="3" t="s">
        <v>875</v>
      </c>
      <c r="D474" s="57" t="s">
        <v>876</v>
      </c>
      <c r="E474" s="57"/>
      <c r="F474" s="57"/>
      <c r="G474" s="57"/>
      <c r="H474" s="57"/>
      <c r="I474" s="57"/>
      <c r="J474" s="57"/>
      <c r="K474" s="57"/>
      <c r="L474" s="57"/>
      <c r="M474" s="57"/>
      <c r="N474" s="57"/>
      <c r="O474" s="57"/>
      <c r="P474" s="57"/>
      <c r="Q474" s="5"/>
      <c r="R474" s="5"/>
      <c r="S474" s="5"/>
    </row>
    <row r="475" spans="1:20" ht="15.2" customHeight="1" x14ac:dyDescent="0.2">
      <c r="A475" s="48"/>
      <c r="B475" s="48"/>
      <c r="C475" s="48"/>
      <c r="D475" s="48"/>
      <c r="E475" s="6" t="s">
        <v>877</v>
      </c>
      <c r="F475" s="6" t="s">
        <v>878</v>
      </c>
      <c r="G475" s="49" t="s">
        <v>879</v>
      </c>
      <c r="H475" s="49"/>
      <c r="I475" s="49"/>
      <c r="J475" s="49" t="s">
        <v>880</v>
      </c>
      <c r="K475" s="49"/>
      <c r="L475" s="49"/>
      <c r="M475" s="49"/>
      <c r="N475" s="49"/>
      <c r="O475" s="49" t="s">
        <v>881</v>
      </c>
      <c r="P475" s="49"/>
      <c r="Q475" s="49" t="s">
        <v>882</v>
      </c>
      <c r="R475" s="49"/>
      <c r="S475" s="49"/>
    </row>
    <row r="476" spans="1:20" ht="15.2" customHeight="1" x14ac:dyDescent="0.2">
      <c r="A476" s="50"/>
      <c r="B476" s="50"/>
      <c r="C476" s="50"/>
      <c r="D476" s="50"/>
      <c r="E476" s="7">
        <v>1</v>
      </c>
      <c r="F476" s="8">
        <v>7</v>
      </c>
      <c r="G476" s="51"/>
      <c r="H476" s="51"/>
      <c r="I476" s="51"/>
      <c r="J476" s="51">
        <v>3</v>
      </c>
      <c r="K476" s="51"/>
      <c r="L476" s="51"/>
      <c r="M476" s="51"/>
      <c r="N476" s="51"/>
      <c r="O476" s="52">
        <v>21</v>
      </c>
      <c r="P476" s="52"/>
      <c r="Q476" s="16"/>
      <c r="R476" s="16"/>
      <c r="S476" s="16"/>
    </row>
    <row r="477" spans="1:20" ht="15.2" customHeight="1" thickBot="1" x14ac:dyDescent="0.25">
      <c r="A477" s="53"/>
      <c r="B477" s="53"/>
      <c r="C477" s="53"/>
      <c r="D477" s="53"/>
      <c r="E477" s="10"/>
      <c r="F477" s="11"/>
      <c r="G477" s="41"/>
      <c r="H477" s="41"/>
      <c r="I477" s="41"/>
      <c r="J477" s="41"/>
      <c r="K477" s="41"/>
      <c r="L477" s="41"/>
      <c r="M477" s="41"/>
      <c r="N477" s="41"/>
      <c r="O477" s="42"/>
      <c r="P477" s="42"/>
      <c r="Q477" s="52">
        <v>21</v>
      </c>
      <c r="R477" s="52"/>
      <c r="S477" s="52"/>
    </row>
    <row r="478" spans="1:20" ht="15.4" customHeight="1" thickBot="1" x14ac:dyDescent="0.25">
      <c r="A478" s="5"/>
      <c r="B478" s="5"/>
      <c r="C478" s="5"/>
      <c r="D478" s="60" t="s">
        <v>883</v>
      </c>
      <c r="E478" s="60"/>
      <c r="F478" s="60"/>
      <c r="G478" s="60"/>
      <c r="H478" s="60"/>
      <c r="I478" s="60"/>
      <c r="J478" s="60"/>
      <c r="K478" s="60"/>
      <c r="L478" s="60"/>
      <c r="M478" s="55">
        <v>21</v>
      </c>
      <c r="N478" s="55"/>
      <c r="O478" s="55"/>
      <c r="P478" s="40"/>
      <c r="Q478" s="13"/>
      <c r="R478" s="13"/>
      <c r="S478" s="14">
        <f>ROUND(P478*M478,2)</f>
        <v>0</v>
      </c>
      <c r="T478" s="15" t="str">
        <f>IF(P478&lt;=0,"INDICAR PRECIO","IMPORTE VÁLIDO")</f>
        <v>INDICAR PRECIO</v>
      </c>
    </row>
    <row r="479" spans="1:20" ht="15.2" customHeight="1" x14ac:dyDescent="0.2">
      <c r="A479" s="46" t="s">
        <v>884</v>
      </c>
      <c r="B479" s="46"/>
      <c r="C479" s="46"/>
      <c r="D479" s="46"/>
      <c r="E479" s="46"/>
      <c r="F479" s="46"/>
      <c r="G479" s="46"/>
      <c r="H479" s="46"/>
      <c r="I479" s="46"/>
      <c r="J479" s="46"/>
      <c r="K479" s="46"/>
      <c r="L479" s="46"/>
      <c r="M479" s="46"/>
      <c r="N479" s="46"/>
      <c r="O479" s="46"/>
      <c r="P479" s="46"/>
      <c r="Q479" s="46"/>
      <c r="R479" s="46"/>
      <c r="S479" s="46"/>
    </row>
    <row r="480" spans="1:20" ht="31.7" customHeight="1" thickBot="1" x14ac:dyDescent="0.25">
      <c r="A480" s="47" t="s">
        <v>885</v>
      </c>
      <c r="B480" s="47"/>
      <c r="C480" s="3" t="s">
        <v>886</v>
      </c>
      <c r="D480" s="57" t="s">
        <v>887</v>
      </c>
      <c r="E480" s="57"/>
      <c r="F480" s="57"/>
      <c r="G480" s="57"/>
      <c r="H480" s="57"/>
      <c r="I480" s="57"/>
      <c r="J480" s="57"/>
      <c r="K480" s="57"/>
      <c r="L480" s="57"/>
      <c r="M480" s="57"/>
      <c r="N480" s="57"/>
      <c r="O480" s="57"/>
      <c r="P480" s="57"/>
      <c r="Q480" s="5"/>
      <c r="R480" s="5"/>
      <c r="S480" s="5"/>
    </row>
    <row r="481" spans="1:20" ht="15.4" customHeight="1" thickBot="1" x14ac:dyDescent="0.25">
      <c r="A481" s="5"/>
      <c r="B481" s="5"/>
      <c r="C481" s="5"/>
      <c r="D481" s="60" t="s">
        <v>888</v>
      </c>
      <c r="E481" s="60"/>
      <c r="F481" s="60"/>
      <c r="G481" s="60"/>
      <c r="H481" s="60"/>
      <c r="I481" s="60"/>
      <c r="J481" s="60"/>
      <c r="K481" s="60"/>
      <c r="L481" s="60"/>
      <c r="M481" s="55">
        <v>1</v>
      </c>
      <c r="N481" s="55"/>
      <c r="O481" s="55"/>
      <c r="P481" s="40"/>
      <c r="Q481" s="13"/>
      <c r="R481" s="13"/>
      <c r="S481" s="14">
        <f>ROUND(P481*M481,2)</f>
        <v>0</v>
      </c>
      <c r="T481" s="15" t="str">
        <f>IF(P481&lt;=0,"INDICAR PRECIO","IMPORTE VÁLIDO")</f>
        <v>INDICAR PRECIO</v>
      </c>
    </row>
    <row r="482" spans="1:20" ht="15.4" customHeight="1" thickBot="1" x14ac:dyDescent="0.25">
      <c r="A482" s="47" t="s">
        <v>889</v>
      </c>
      <c r="B482" s="47"/>
      <c r="C482" s="3" t="s">
        <v>890</v>
      </c>
      <c r="D482" s="57" t="s">
        <v>891</v>
      </c>
      <c r="E482" s="57"/>
      <c r="F482" s="57"/>
      <c r="G482" s="57"/>
      <c r="H482" s="57"/>
      <c r="I482" s="57"/>
      <c r="J482" s="57"/>
      <c r="K482" s="57"/>
      <c r="L482" s="57"/>
      <c r="M482" s="57"/>
      <c r="N482" s="57"/>
      <c r="O482" s="57"/>
      <c r="P482" s="57"/>
      <c r="Q482" s="5"/>
      <c r="R482" s="5"/>
      <c r="S482" s="5"/>
    </row>
    <row r="483" spans="1:20" ht="15.4" customHeight="1" thickBot="1" x14ac:dyDescent="0.25">
      <c r="A483" s="5"/>
      <c r="B483" s="5"/>
      <c r="C483" s="5"/>
      <c r="D483" s="60" t="s">
        <v>892</v>
      </c>
      <c r="E483" s="60"/>
      <c r="F483" s="60"/>
      <c r="G483" s="60"/>
      <c r="H483" s="60"/>
      <c r="I483" s="60"/>
      <c r="J483" s="60"/>
      <c r="K483" s="60"/>
      <c r="L483" s="60"/>
      <c r="M483" s="55">
        <v>1</v>
      </c>
      <c r="N483" s="55"/>
      <c r="O483" s="55"/>
      <c r="P483" s="40"/>
      <c r="Q483" s="13"/>
      <c r="R483" s="13"/>
      <c r="S483" s="14">
        <f>ROUND(P483*M483,2)</f>
        <v>0</v>
      </c>
      <c r="T483" s="15" t="str">
        <f>IF(P483&lt;=0,"INDICAR PRECIO","IMPORTE VÁLIDO")</f>
        <v>INDICAR PRECIO</v>
      </c>
    </row>
    <row r="484" spans="1:20" ht="15.4" customHeight="1" thickBot="1" x14ac:dyDescent="0.25">
      <c r="A484" s="47" t="s">
        <v>893</v>
      </c>
      <c r="B484" s="47"/>
      <c r="C484" s="3" t="s">
        <v>894</v>
      </c>
      <c r="D484" s="57" t="s">
        <v>895</v>
      </c>
      <c r="E484" s="57"/>
      <c r="F484" s="57"/>
      <c r="G484" s="57"/>
      <c r="H484" s="57"/>
      <c r="I484" s="57"/>
      <c r="J484" s="57"/>
      <c r="K484" s="57"/>
      <c r="L484" s="57"/>
      <c r="M484" s="57"/>
      <c r="N484" s="57"/>
      <c r="O484" s="57"/>
      <c r="P484" s="57"/>
      <c r="Q484" s="5"/>
      <c r="R484" s="5"/>
      <c r="S484" s="5"/>
    </row>
    <row r="485" spans="1:20" ht="15.4" customHeight="1" thickBot="1" x14ac:dyDescent="0.25">
      <c r="A485" s="5"/>
      <c r="B485" s="5"/>
      <c r="C485" s="5"/>
      <c r="D485" s="60" t="s">
        <v>896</v>
      </c>
      <c r="E485" s="60"/>
      <c r="F485" s="60"/>
      <c r="G485" s="60"/>
      <c r="H485" s="60"/>
      <c r="I485" s="60"/>
      <c r="J485" s="60"/>
      <c r="K485" s="60"/>
      <c r="L485" s="60"/>
      <c r="M485" s="55">
        <v>1</v>
      </c>
      <c r="N485" s="55"/>
      <c r="O485" s="55"/>
      <c r="P485" s="40"/>
      <c r="Q485" s="13"/>
      <c r="R485" s="13"/>
      <c r="S485" s="14">
        <f>ROUND(P485*M485,2)</f>
        <v>0</v>
      </c>
      <c r="T485" s="15" t="str">
        <f>IF(P485&lt;=0,"INDICAR PRECIO","IMPORTE VÁLIDO")</f>
        <v>INDICAR PRECIO</v>
      </c>
    </row>
    <row r="486" spans="1:20" ht="22.15" customHeight="1" thickBot="1" x14ac:dyDescent="0.25">
      <c r="A486" s="47" t="s">
        <v>897</v>
      </c>
      <c r="B486" s="47"/>
      <c r="C486" s="3" t="s">
        <v>898</v>
      </c>
      <c r="D486" s="57" t="s">
        <v>899</v>
      </c>
      <c r="E486" s="57"/>
      <c r="F486" s="57"/>
      <c r="G486" s="57"/>
      <c r="H486" s="57"/>
      <c r="I486" s="57"/>
      <c r="J486" s="57"/>
      <c r="K486" s="57"/>
      <c r="L486" s="57"/>
      <c r="M486" s="57"/>
      <c r="N486" s="57"/>
      <c r="O486" s="57"/>
      <c r="P486" s="57"/>
      <c r="Q486" s="5"/>
      <c r="R486" s="5"/>
      <c r="S486" s="5"/>
    </row>
    <row r="487" spans="1:20" ht="15.4" customHeight="1" thickBot="1" x14ac:dyDescent="0.25">
      <c r="A487" s="5"/>
      <c r="B487" s="5"/>
      <c r="C487" s="5"/>
      <c r="D487" s="60" t="s">
        <v>900</v>
      </c>
      <c r="E487" s="60"/>
      <c r="F487" s="60"/>
      <c r="G487" s="60"/>
      <c r="H487" s="60"/>
      <c r="I487" s="60"/>
      <c r="J487" s="60"/>
      <c r="K487" s="60"/>
      <c r="L487" s="60"/>
      <c r="M487" s="55">
        <v>5</v>
      </c>
      <c r="N487" s="55"/>
      <c r="O487" s="55"/>
      <c r="P487" s="40"/>
      <c r="Q487" s="17"/>
      <c r="R487" s="17"/>
      <c r="S487" s="14">
        <f>ROUND(P487*M487,2)</f>
        <v>0</v>
      </c>
      <c r="T487" s="15" t="str">
        <f>IF(P487&lt;=0,"INDICAR PRECIO","IMPORTE VÁLIDO")</f>
        <v>INDICAR PRECIO</v>
      </c>
    </row>
    <row r="488" spans="1:20" ht="16.7" customHeight="1" x14ac:dyDescent="0.2">
      <c r="A488" s="61" t="s">
        <v>901</v>
      </c>
      <c r="B488" s="61"/>
      <c r="C488" s="61"/>
      <c r="D488" s="61"/>
      <c r="E488" s="61"/>
      <c r="F488" s="61"/>
      <c r="G488" s="61"/>
      <c r="H488" s="61"/>
      <c r="I488" s="61"/>
      <c r="J488" s="61"/>
      <c r="K488" s="61"/>
      <c r="L488" s="61"/>
      <c r="M488" s="61"/>
      <c r="N488" s="61"/>
      <c r="O488" s="61"/>
      <c r="P488" s="91">
        <f>SUM(S487+S485+S483+S481+S478+S472+S470+S468+S466+S462+S464+S460+S458+S456+S452+S454+S450+S446+S448+S444+S441)</f>
        <v>0</v>
      </c>
      <c r="Q488" s="91"/>
      <c r="R488" s="91"/>
      <c r="S488" s="91"/>
    </row>
    <row r="489" spans="1:20" ht="12.95" customHeight="1" x14ac:dyDescent="0.2">
      <c r="A489" s="19"/>
      <c r="B489" s="19"/>
      <c r="C489" s="19"/>
      <c r="D489" s="19"/>
      <c r="E489" s="19"/>
      <c r="F489" s="19"/>
      <c r="G489" s="19"/>
      <c r="H489" s="19"/>
      <c r="I489" s="19"/>
      <c r="J489" s="19"/>
      <c r="K489" s="19"/>
      <c r="L489" s="19"/>
      <c r="M489" s="19"/>
      <c r="N489" s="19"/>
      <c r="O489" s="19"/>
      <c r="P489" s="19"/>
      <c r="Q489" s="19"/>
      <c r="R489" s="19"/>
      <c r="S489" s="19"/>
    </row>
    <row r="490" spans="1:20" ht="20.25" customHeight="1" thickBot="1" x14ac:dyDescent="0.25">
      <c r="A490" s="20"/>
      <c r="B490" s="20"/>
      <c r="C490" s="20"/>
      <c r="D490" s="20"/>
      <c r="E490" s="20"/>
      <c r="F490" s="20"/>
      <c r="G490" s="20"/>
      <c r="H490" s="20"/>
      <c r="I490" s="20"/>
      <c r="J490" s="20"/>
      <c r="K490" s="20"/>
      <c r="L490" s="20"/>
      <c r="M490" s="20"/>
      <c r="N490" s="20"/>
      <c r="O490" s="20"/>
      <c r="P490" s="20"/>
      <c r="Q490" s="20"/>
      <c r="R490" s="20"/>
      <c r="S490" s="20"/>
    </row>
    <row r="491" spans="1:20" ht="78" customHeight="1" thickBot="1" x14ac:dyDescent="0.25">
      <c r="A491" s="20"/>
      <c r="B491" s="20"/>
      <c r="C491" s="20"/>
      <c r="D491" s="21" t="s">
        <v>908</v>
      </c>
      <c r="E491" s="75" t="str">
        <f>IF(COUNTIF(T:T,"INDICAR PRECIO"),"OFERTA INCOMPLETA",P65+P118+P383+P415+P435+P488)</f>
        <v>OFERTA INCOMPLETA</v>
      </c>
      <c r="F491" s="76"/>
      <c r="G491" s="77"/>
      <c r="H491" s="22"/>
      <c r="I491" s="22"/>
      <c r="J491" s="22"/>
      <c r="K491" s="22"/>
      <c r="L491" s="22"/>
      <c r="M491" s="22"/>
      <c r="N491" s="20"/>
      <c r="O491" s="20"/>
      <c r="P491" s="20"/>
      <c r="Q491" s="20"/>
      <c r="R491" s="20"/>
      <c r="S491" s="20"/>
    </row>
    <row r="492" spans="1:20" ht="15.75" thickBot="1" x14ac:dyDescent="0.25">
      <c r="D492" s="23"/>
      <c r="E492" s="24"/>
      <c r="F492" s="24"/>
      <c r="G492" s="25"/>
      <c r="H492" s="26"/>
      <c r="I492" s="26"/>
      <c r="J492" s="26"/>
      <c r="K492" s="27"/>
      <c r="L492" s="26"/>
      <c r="M492" s="22"/>
    </row>
    <row r="493" spans="1:20" ht="16.5" thickBot="1" x14ac:dyDescent="0.3">
      <c r="D493" s="28" t="s">
        <v>909</v>
      </c>
      <c r="E493" s="78" t="e">
        <f>ROUNDUP(E491*0.05,2)</f>
        <v>#VALUE!</v>
      </c>
      <c r="F493" s="79"/>
      <c r="G493" s="80"/>
      <c r="H493" s="26"/>
      <c r="I493" s="26"/>
      <c r="J493" s="26"/>
      <c r="K493" s="27"/>
      <c r="L493" s="26"/>
      <c r="M493" s="22"/>
    </row>
    <row r="494" spans="1:20" ht="16.5" thickBot="1" x14ac:dyDescent="0.3">
      <c r="D494" s="28" t="s">
        <v>910</v>
      </c>
      <c r="E494" s="78" t="e">
        <f>ROUNDUP(E491*0.05,2)</f>
        <v>#VALUE!</v>
      </c>
      <c r="F494" s="79"/>
      <c r="G494" s="80"/>
      <c r="H494" s="26"/>
      <c r="I494" s="26"/>
      <c r="J494" s="26"/>
      <c r="K494" s="27"/>
      <c r="L494" s="26"/>
      <c r="M494" s="22"/>
    </row>
    <row r="495" spans="1:20" ht="15.75" thickBot="1" x14ac:dyDescent="0.25">
      <c r="D495" s="29"/>
      <c r="E495" s="29"/>
      <c r="F495" s="29"/>
      <c r="G495" s="30"/>
      <c r="H495" s="26"/>
      <c r="I495" s="26"/>
      <c r="J495" s="26"/>
      <c r="K495" s="27"/>
      <c r="L495" s="26"/>
      <c r="M495" s="22"/>
    </row>
    <row r="496" spans="1:20" ht="70.5" customHeight="1" thickTop="1" thickBot="1" x14ac:dyDescent="0.25">
      <c r="D496" s="31" t="s">
        <v>911</v>
      </c>
      <c r="E496" s="75" t="str">
        <f>IF(COUNTIF(E491,"Oferta Incompleta"),"Oferta Incompleta",E491+E493+E494)</f>
        <v>Oferta Incompleta</v>
      </c>
      <c r="F496" s="76"/>
      <c r="G496" s="77"/>
      <c r="H496" s="26"/>
      <c r="I496" s="81">
        <v>123917.81</v>
      </c>
      <c r="J496" s="82"/>
      <c r="K496" s="83" t="s">
        <v>912</v>
      </c>
      <c r="L496" s="84"/>
      <c r="M496" s="85"/>
    </row>
    <row r="497" spans="4:13" ht="60" customHeight="1" thickBot="1" x14ac:dyDescent="0.25">
      <c r="D497" s="88" t="str">
        <f>IF(E496&gt;I496,"IMPORTE SUPERIOR PRESUPUESTO.OFERTA INVALIDA, EL PRECIO TOTAL DE LA OFERTA ECONOMICA DEBE SER IGUAL O INFERIOR AL PRESUPUESTO BASE DE LICITACION","IMPORTE VÁLIDO, SEÑALAR ESTE IMPORTE EN EL ESPACIO HABILITADO DE LA APLICACIÓN DE PRESENTACION DE OFERTAS")</f>
        <v>IMPORTE SUPERIOR PRESUPUESTO.OFERTA INVALIDA, EL PRECIO TOTAL DE LA OFERTA ECONOMICA DEBE SER IGUAL O INFERIOR AL PRESUPUESTO BASE DE LICITACION</v>
      </c>
      <c r="E497" s="89"/>
      <c r="F497" s="89"/>
      <c r="G497" s="89"/>
      <c r="H497" s="89"/>
      <c r="I497" s="89"/>
      <c r="J497" s="90"/>
      <c r="K497" s="86"/>
      <c r="L497" s="86"/>
      <c r="M497" s="87"/>
    </row>
    <row r="498" spans="4:13" x14ac:dyDescent="0.2">
      <c r="D498" s="66" t="s">
        <v>913</v>
      </c>
      <c r="E498" s="67"/>
      <c r="F498" s="67"/>
      <c r="G498" s="67"/>
      <c r="H498" s="67"/>
      <c r="I498" s="67"/>
      <c r="J498" s="68"/>
      <c r="K498" s="26"/>
      <c r="L498" s="26"/>
      <c r="M498" s="26"/>
    </row>
    <row r="499" spans="4:13" x14ac:dyDescent="0.2">
      <c r="D499" s="69"/>
      <c r="E499" s="70"/>
      <c r="F499" s="70"/>
      <c r="G499" s="70"/>
      <c r="H499" s="70"/>
      <c r="I499" s="70"/>
      <c r="J499" s="71"/>
      <c r="K499" s="26"/>
      <c r="L499" s="26"/>
      <c r="M499" s="26"/>
    </row>
    <row r="500" spans="4:13" x14ac:dyDescent="0.2">
      <c r="D500" s="69"/>
      <c r="E500" s="70"/>
      <c r="F500" s="70"/>
      <c r="G500" s="70"/>
      <c r="H500" s="70"/>
      <c r="I500" s="70"/>
      <c r="J500" s="71"/>
      <c r="K500" s="26"/>
      <c r="L500" s="26"/>
      <c r="M500" s="26"/>
    </row>
    <row r="501" spans="4:13" x14ac:dyDescent="0.2">
      <c r="D501" s="69"/>
      <c r="E501" s="70"/>
      <c r="F501" s="70"/>
      <c r="G501" s="70"/>
      <c r="H501" s="70"/>
      <c r="I501" s="70"/>
      <c r="J501" s="71"/>
      <c r="K501" s="26"/>
      <c r="L501" s="26"/>
      <c r="M501" s="26"/>
    </row>
    <row r="502" spans="4:13" ht="15.75" thickBot="1" x14ac:dyDescent="0.25">
      <c r="D502" s="72"/>
      <c r="E502" s="73"/>
      <c r="F502" s="73"/>
      <c r="G502" s="73"/>
      <c r="H502" s="73"/>
      <c r="I502" s="73"/>
      <c r="J502" s="74"/>
      <c r="K502" s="26"/>
      <c r="L502" s="26"/>
      <c r="M502" s="26"/>
    </row>
  </sheetData>
  <sheetProtection password="B204" sheet="1" objects="1" scenarios="1"/>
  <mergeCells count="1970">
    <mergeCell ref="D498:J502"/>
    <mergeCell ref="E491:G491"/>
    <mergeCell ref="E493:G493"/>
    <mergeCell ref="E494:G494"/>
    <mergeCell ref="E496:G496"/>
    <mergeCell ref="I496:J496"/>
    <mergeCell ref="K496:M497"/>
    <mergeCell ref="D497:J497"/>
    <mergeCell ref="P118:S118"/>
    <mergeCell ref="A118:O118"/>
    <mergeCell ref="M117:O117"/>
    <mergeCell ref="D142:L142"/>
    <mergeCell ref="D149:L149"/>
    <mergeCell ref="D156:L156"/>
    <mergeCell ref="D163:L163"/>
    <mergeCell ref="D169:L169"/>
    <mergeCell ref="D191:L191"/>
    <mergeCell ref="D181:L181"/>
    <mergeCell ref="D175:L175"/>
    <mergeCell ref="D198:L198"/>
    <mergeCell ref="D207:L207"/>
    <mergeCell ref="D223:L223"/>
    <mergeCell ref="D234:L234"/>
    <mergeCell ref="D244:L244"/>
    <mergeCell ref="D250:L250"/>
    <mergeCell ref="A488:O488"/>
    <mergeCell ref="P488:S488"/>
    <mergeCell ref="A482:B482"/>
    <mergeCell ref="D482:P482"/>
    <mergeCell ref="M483:O483"/>
    <mergeCell ref="A484:B484"/>
    <mergeCell ref="D484:P484"/>
    <mergeCell ref="D64:L64"/>
    <mergeCell ref="D74:L74"/>
    <mergeCell ref="D84:L84"/>
    <mergeCell ref="D95:L95"/>
    <mergeCell ref="D100:L100"/>
    <mergeCell ref="D106:L106"/>
    <mergeCell ref="D112:L112"/>
    <mergeCell ref="D117:L117"/>
    <mergeCell ref="D128:L128"/>
    <mergeCell ref="D134:L134"/>
    <mergeCell ref="P121:S121"/>
    <mergeCell ref="M121:O121"/>
    <mergeCell ref="K121:L121"/>
    <mergeCell ref="D121:J121"/>
    <mergeCell ref="A121:B121"/>
    <mergeCell ref="A120:S120"/>
    <mergeCell ref="P119:S119"/>
    <mergeCell ref="A119:O119"/>
    <mergeCell ref="A131:D131"/>
    <mergeCell ref="G131:I131"/>
    <mergeCell ref="J131:K131"/>
    <mergeCell ref="L131:N131"/>
    <mergeCell ref="O131:P131"/>
    <mergeCell ref="A132:D132"/>
    <mergeCell ref="G132:I132"/>
    <mergeCell ref="J132:K132"/>
    <mergeCell ref="L132:N132"/>
    <mergeCell ref="O132:P132"/>
    <mergeCell ref="A133:D133"/>
    <mergeCell ref="G133:I133"/>
    <mergeCell ref="J133:K133"/>
    <mergeCell ref="L133:N133"/>
    <mergeCell ref="M485:O485"/>
    <mergeCell ref="A486:B486"/>
    <mergeCell ref="D486:P486"/>
    <mergeCell ref="M487:O487"/>
    <mergeCell ref="D487:L487"/>
    <mergeCell ref="D485:L485"/>
    <mergeCell ref="D483:L483"/>
    <mergeCell ref="A477:D477"/>
    <mergeCell ref="G477:I477"/>
    <mergeCell ref="J477:K477"/>
    <mergeCell ref="L477:N477"/>
    <mergeCell ref="O477:P477"/>
    <mergeCell ref="Q477:S477"/>
    <mergeCell ref="M478:O478"/>
    <mergeCell ref="A479:S479"/>
    <mergeCell ref="A480:B480"/>
    <mergeCell ref="D480:P480"/>
    <mergeCell ref="M481:O481"/>
    <mergeCell ref="D481:L481"/>
    <mergeCell ref="D478:L478"/>
    <mergeCell ref="A471:B471"/>
    <mergeCell ref="D471:P471"/>
    <mergeCell ref="M472:O472"/>
    <mergeCell ref="A473:S473"/>
    <mergeCell ref="A474:B474"/>
    <mergeCell ref="D474:P474"/>
    <mergeCell ref="A475:D475"/>
    <mergeCell ref="G475:I475"/>
    <mergeCell ref="J475:K475"/>
    <mergeCell ref="L475:N475"/>
    <mergeCell ref="O475:P475"/>
    <mergeCell ref="Q475:S475"/>
    <mergeCell ref="A476:D476"/>
    <mergeCell ref="G476:I476"/>
    <mergeCell ref="J476:K476"/>
    <mergeCell ref="L476:N476"/>
    <mergeCell ref="O476:P476"/>
    <mergeCell ref="D472:L472"/>
    <mergeCell ref="A465:B465"/>
    <mergeCell ref="D465:P465"/>
    <mergeCell ref="M466:O466"/>
    <mergeCell ref="A467:B467"/>
    <mergeCell ref="D467:P467"/>
    <mergeCell ref="M468:O468"/>
    <mergeCell ref="A469:B469"/>
    <mergeCell ref="D469:P469"/>
    <mergeCell ref="M470:O470"/>
    <mergeCell ref="D470:L470"/>
    <mergeCell ref="D468:L468"/>
    <mergeCell ref="D466:L466"/>
    <mergeCell ref="A459:B459"/>
    <mergeCell ref="D459:P459"/>
    <mergeCell ref="M460:O460"/>
    <mergeCell ref="A461:B461"/>
    <mergeCell ref="D461:P461"/>
    <mergeCell ref="M462:O462"/>
    <mergeCell ref="A463:B463"/>
    <mergeCell ref="D463:P463"/>
    <mergeCell ref="M464:O464"/>
    <mergeCell ref="D460:L460"/>
    <mergeCell ref="D464:L464"/>
    <mergeCell ref="D462:L462"/>
    <mergeCell ref="A453:B453"/>
    <mergeCell ref="D453:P453"/>
    <mergeCell ref="M454:O454"/>
    <mergeCell ref="A455:B455"/>
    <mergeCell ref="D455:P455"/>
    <mergeCell ref="M456:O456"/>
    <mergeCell ref="A457:B457"/>
    <mergeCell ref="D457:P457"/>
    <mergeCell ref="M458:O458"/>
    <mergeCell ref="D454:L454"/>
    <mergeCell ref="D458:L458"/>
    <mergeCell ref="D456:L456"/>
    <mergeCell ref="A447:B447"/>
    <mergeCell ref="D447:P447"/>
    <mergeCell ref="M448:O448"/>
    <mergeCell ref="A449:B449"/>
    <mergeCell ref="D449:P449"/>
    <mergeCell ref="M450:O450"/>
    <mergeCell ref="A451:B451"/>
    <mergeCell ref="D451:P451"/>
    <mergeCell ref="M452:O452"/>
    <mergeCell ref="D448:L448"/>
    <mergeCell ref="D450:L450"/>
    <mergeCell ref="D452:L452"/>
    <mergeCell ref="M441:O441"/>
    <mergeCell ref="A442:S442"/>
    <mergeCell ref="A443:B443"/>
    <mergeCell ref="D443:P443"/>
    <mergeCell ref="M444:O444"/>
    <mergeCell ref="A445:B445"/>
    <mergeCell ref="D445:P445"/>
    <mergeCell ref="M446:O446"/>
    <mergeCell ref="D441:L441"/>
    <mergeCell ref="D444:L444"/>
    <mergeCell ref="D446:L446"/>
    <mergeCell ref="M434:O434"/>
    <mergeCell ref="A435:O435"/>
    <mergeCell ref="P435:S435"/>
    <mergeCell ref="A436:O436"/>
    <mergeCell ref="P436:S436"/>
    <mergeCell ref="A437:S437"/>
    <mergeCell ref="A438:B438"/>
    <mergeCell ref="D438:J438"/>
    <mergeCell ref="K438:L438"/>
    <mergeCell ref="M438:O438"/>
    <mergeCell ref="P438:S438"/>
    <mergeCell ref="A439:S439"/>
    <mergeCell ref="A440:B440"/>
    <mergeCell ref="D440:P440"/>
    <mergeCell ref="D434:L434"/>
    <mergeCell ref="A430:D430"/>
    <mergeCell ref="G430:I430"/>
    <mergeCell ref="J430:K430"/>
    <mergeCell ref="L430:N430"/>
    <mergeCell ref="O430:P430"/>
    <mergeCell ref="A431:D431"/>
    <mergeCell ref="G431:I431"/>
    <mergeCell ref="J431:K431"/>
    <mergeCell ref="L431:N431"/>
    <mergeCell ref="O431:P431"/>
    <mergeCell ref="Q431:S431"/>
    <mergeCell ref="M432:O432"/>
    <mergeCell ref="A433:B433"/>
    <mergeCell ref="D433:P433"/>
    <mergeCell ref="D432:L432"/>
    <mergeCell ref="M425:O425"/>
    <mergeCell ref="A426:B426"/>
    <mergeCell ref="D426:P426"/>
    <mergeCell ref="M427:O427"/>
    <mergeCell ref="A428:B428"/>
    <mergeCell ref="D428:P428"/>
    <mergeCell ref="A429:D429"/>
    <mergeCell ref="G429:I429"/>
    <mergeCell ref="J429:K429"/>
    <mergeCell ref="L429:N429"/>
    <mergeCell ref="O429:P429"/>
    <mergeCell ref="Q429:S429"/>
    <mergeCell ref="D425:L425"/>
    <mergeCell ref="D427:L427"/>
    <mergeCell ref="A421:D421"/>
    <mergeCell ref="G421:I421"/>
    <mergeCell ref="J421:K421"/>
    <mergeCell ref="L421:N421"/>
    <mergeCell ref="O421:P421"/>
    <mergeCell ref="A422:D422"/>
    <mergeCell ref="G422:I422"/>
    <mergeCell ref="J422:K422"/>
    <mergeCell ref="L422:N422"/>
    <mergeCell ref="O422:P422"/>
    <mergeCell ref="Q422:S422"/>
    <mergeCell ref="M423:O423"/>
    <mergeCell ref="A424:B424"/>
    <mergeCell ref="D424:P424"/>
    <mergeCell ref="D423:L423"/>
    <mergeCell ref="M414:O414"/>
    <mergeCell ref="A415:O415"/>
    <mergeCell ref="P415:S415"/>
    <mergeCell ref="A416:O416"/>
    <mergeCell ref="P416:S416"/>
    <mergeCell ref="A417:S417"/>
    <mergeCell ref="A418:B418"/>
    <mergeCell ref="D418:J418"/>
    <mergeCell ref="K418:L418"/>
    <mergeCell ref="M418:O418"/>
    <mergeCell ref="P418:S418"/>
    <mergeCell ref="A419:B419"/>
    <mergeCell ref="D419:P419"/>
    <mergeCell ref="A420:D420"/>
    <mergeCell ref="G420:I420"/>
    <mergeCell ref="J420:K420"/>
    <mergeCell ref="L420:N420"/>
    <mergeCell ref="O420:P420"/>
    <mergeCell ref="Q420:S420"/>
    <mergeCell ref="D414:L414"/>
    <mergeCell ref="A411:D411"/>
    <mergeCell ref="G411:I411"/>
    <mergeCell ref="J411:K411"/>
    <mergeCell ref="L411:N411"/>
    <mergeCell ref="O411:P411"/>
    <mergeCell ref="Q411:S411"/>
    <mergeCell ref="A412:D412"/>
    <mergeCell ref="G412:I412"/>
    <mergeCell ref="J412:K412"/>
    <mergeCell ref="L412:N412"/>
    <mergeCell ref="O412:P412"/>
    <mergeCell ref="A413:D413"/>
    <mergeCell ref="G413:I413"/>
    <mergeCell ref="J413:K413"/>
    <mergeCell ref="L413:N413"/>
    <mergeCell ref="O413:P413"/>
    <mergeCell ref="Q413:S413"/>
    <mergeCell ref="A407:D407"/>
    <mergeCell ref="G407:I407"/>
    <mergeCell ref="J407:K407"/>
    <mergeCell ref="L407:N407"/>
    <mergeCell ref="O407:P407"/>
    <mergeCell ref="A408:D408"/>
    <mergeCell ref="G408:I408"/>
    <mergeCell ref="J408:K408"/>
    <mergeCell ref="L408:N408"/>
    <mergeCell ref="O408:P408"/>
    <mergeCell ref="Q408:S408"/>
    <mergeCell ref="M409:O409"/>
    <mergeCell ref="A410:B410"/>
    <mergeCell ref="D410:P410"/>
    <mergeCell ref="D409:L409"/>
    <mergeCell ref="A403:B403"/>
    <mergeCell ref="D403:P403"/>
    <mergeCell ref="A404:D404"/>
    <mergeCell ref="G404:I404"/>
    <mergeCell ref="J404:K404"/>
    <mergeCell ref="L404:N404"/>
    <mergeCell ref="O404:P404"/>
    <mergeCell ref="Q404:S404"/>
    <mergeCell ref="A405:D405"/>
    <mergeCell ref="G405:I405"/>
    <mergeCell ref="J405:K405"/>
    <mergeCell ref="L405:N405"/>
    <mergeCell ref="O405:P405"/>
    <mergeCell ref="A406:D406"/>
    <mergeCell ref="G406:I406"/>
    <mergeCell ref="J406:K406"/>
    <mergeCell ref="L406:N406"/>
    <mergeCell ref="O406:P406"/>
    <mergeCell ref="A399:D399"/>
    <mergeCell ref="G399:I399"/>
    <mergeCell ref="J399:K399"/>
    <mergeCell ref="L399:N399"/>
    <mergeCell ref="O399:P399"/>
    <mergeCell ref="A400:D400"/>
    <mergeCell ref="G400:I400"/>
    <mergeCell ref="J400:K400"/>
    <mergeCell ref="L400:N400"/>
    <mergeCell ref="O400:P400"/>
    <mergeCell ref="A401:D401"/>
    <mergeCell ref="G401:I401"/>
    <mergeCell ref="J401:K401"/>
    <mergeCell ref="L401:N401"/>
    <mergeCell ref="O401:P401"/>
    <mergeCell ref="Q401:S401"/>
    <mergeCell ref="M402:O402"/>
    <mergeCell ref="D402:L402"/>
    <mergeCell ref="A395:D395"/>
    <mergeCell ref="G395:I395"/>
    <mergeCell ref="J395:K395"/>
    <mergeCell ref="L395:N395"/>
    <mergeCell ref="O395:P395"/>
    <mergeCell ref="Q395:S395"/>
    <mergeCell ref="M396:O396"/>
    <mergeCell ref="A397:B397"/>
    <mergeCell ref="D397:P397"/>
    <mergeCell ref="A398:D398"/>
    <mergeCell ref="G398:I398"/>
    <mergeCell ref="J398:K398"/>
    <mergeCell ref="L398:N398"/>
    <mergeCell ref="O398:P398"/>
    <mergeCell ref="Q398:S398"/>
    <mergeCell ref="D396:L396"/>
    <mergeCell ref="A391:D391"/>
    <mergeCell ref="G391:I391"/>
    <mergeCell ref="J391:K391"/>
    <mergeCell ref="L391:N391"/>
    <mergeCell ref="O391:P391"/>
    <mergeCell ref="A392:D392"/>
    <mergeCell ref="G392:I392"/>
    <mergeCell ref="J392:K392"/>
    <mergeCell ref="L392:N392"/>
    <mergeCell ref="O392:P392"/>
    <mergeCell ref="A393:D393"/>
    <mergeCell ref="G393:I393"/>
    <mergeCell ref="J393:K393"/>
    <mergeCell ref="L393:N393"/>
    <mergeCell ref="O393:P393"/>
    <mergeCell ref="A394:D394"/>
    <mergeCell ref="G394:I394"/>
    <mergeCell ref="J394:K394"/>
    <mergeCell ref="L394:N394"/>
    <mergeCell ref="O394:P394"/>
    <mergeCell ref="A387:B387"/>
    <mergeCell ref="D387:P387"/>
    <mergeCell ref="A388:D388"/>
    <mergeCell ref="G388:I388"/>
    <mergeCell ref="J388:K388"/>
    <mergeCell ref="L388:N388"/>
    <mergeCell ref="O388:P388"/>
    <mergeCell ref="Q388:S388"/>
    <mergeCell ref="A389:D389"/>
    <mergeCell ref="G389:I389"/>
    <mergeCell ref="J389:K389"/>
    <mergeCell ref="L389:N389"/>
    <mergeCell ref="O389:P389"/>
    <mergeCell ref="A390:D390"/>
    <mergeCell ref="G390:I390"/>
    <mergeCell ref="J390:K390"/>
    <mergeCell ref="L390:N390"/>
    <mergeCell ref="O390:P390"/>
    <mergeCell ref="A381:D381"/>
    <mergeCell ref="G381:I381"/>
    <mergeCell ref="J381:K381"/>
    <mergeCell ref="L381:N381"/>
    <mergeCell ref="O381:P381"/>
    <mergeCell ref="Q381:S381"/>
    <mergeCell ref="M382:O382"/>
    <mergeCell ref="A383:O383"/>
    <mergeCell ref="P383:S383"/>
    <mergeCell ref="A384:O384"/>
    <mergeCell ref="P384:S384"/>
    <mergeCell ref="A385:S385"/>
    <mergeCell ref="A386:B386"/>
    <mergeCell ref="D386:J386"/>
    <mergeCell ref="K386:L386"/>
    <mergeCell ref="M386:O386"/>
    <mergeCell ref="P386:S386"/>
    <mergeCell ref="D382:L382"/>
    <mergeCell ref="Q375:S375"/>
    <mergeCell ref="M376:O376"/>
    <mergeCell ref="A377:S377"/>
    <mergeCell ref="A378:B378"/>
    <mergeCell ref="D378:P378"/>
    <mergeCell ref="A379:D379"/>
    <mergeCell ref="G379:I379"/>
    <mergeCell ref="J379:K379"/>
    <mergeCell ref="L379:N379"/>
    <mergeCell ref="O379:P379"/>
    <mergeCell ref="Q379:S379"/>
    <mergeCell ref="A380:D380"/>
    <mergeCell ref="G380:I380"/>
    <mergeCell ref="J380:K380"/>
    <mergeCell ref="L380:N380"/>
    <mergeCell ref="O380:P380"/>
    <mergeCell ref="D376:L376"/>
    <mergeCell ref="A372:D372"/>
    <mergeCell ref="G372:I372"/>
    <mergeCell ref="J372:K372"/>
    <mergeCell ref="L372:N372"/>
    <mergeCell ref="O372:P372"/>
    <mergeCell ref="A373:D373"/>
    <mergeCell ref="G373:I373"/>
    <mergeCell ref="J373:K373"/>
    <mergeCell ref="L373:N373"/>
    <mergeCell ref="O373:P373"/>
    <mergeCell ref="A374:D374"/>
    <mergeCell ref="G374:I374"/>
    <mergeCell ref="J374:K374"/>
    <mergeCell ref="L374:N374"/>
    <mergeCell ref="O374:P374"/>
    <mergeCell ref="A375:D375"/>
    <mergeCell ref="G375:I375"/>
    <mergeCell ref="J375:K375"/>
    <mergeCell ref="L375:N375"/>
    <mergeCell ref="O375:P375"/>
    <mergeCell ref="A368:D368"/>
    <mergeCell ref="G368:I368"/>
    <mergeCell ref="J368:K368"/>
    <mergeCell ref="L368:N368"/>
    <mergeCell ref="O368:P368"/>
    <mergeCell ref="Q368:S368"/>
    <mergeCell ref="A369:D369"/>
    <mergeCell ref="G369:I369"/>
    <mergeCell ref="J369:K369"/>
    <mergeCell ref="L369:N369"/>
    <mergeCell ref="O369:P369"/>
    <mergeCell ref="A370:D370"/>
    <mergeCell ref="G370:I370"/>
    <mergeCell ref="J370:K370"/>
    <mergeCell ref="L370:N370"/>
    <mergeCell ref="O370:P370"/>
    <mergeCell ref="A371:D371"/>
    <mergeCell ref="G371:I371"/>
    <mergeCell ref="J371:K371"/>
    <mergeCell ref="L371:N371"/>
    <mergeCell ref="O371:P371"/>
    <mergeCell ref="A364:D364"/>
    <mergeCell ref="G364:I364"/>
    <mergeCell ref="J364:K364"/>
    <mergeCell ref="L364:N364"/>
    <mergeCell ref="O364:P364"/>
    <mergeCell ref="A365:D365"/>
    <mergeCell ref="G365:I365"/>
    <mergeCell ref="J365:K365"/>
    <mergeCell ref="L365:N365"/>
    <mergeCell ref="O365:P365"/>
    <mergeCell ref="Q365:S365"/>
    <mergeCell ref="M366:O366"/>
    <mergeCell ref="A367:B367"/>
    <mergeCell ref="D367:P367"/>
    <mergeCell ref="D366:L366"/>
    <mergeCell ref="A359:D359"/>
    <mergeCell ref="G359:I359"/>
    <mergeCell ref="J359:K359"/>
    <mergeCell ref="L359:N359"/>
    <mergeCell ref="O359:P359"/>
    <mergeCell ref="Q359:S359"/>
    <mergeCell ref="M360:O360"/>
    <mergeCell ref="A361:S361"/>
    <mergeCell ref="A362:B362"/>
    <mergeCell ref="D362:P362"/>
    <mergeCell ref="A363:D363"/>
    <mergeCell ref="G363:I363"/>
    <mergeCell ref="J363:K363"/>
    <mergeCell ref="L363:N363"/>
    <mergeCell ref="O363:P363"/>
    <mergeCell ref="Q363:S363"/>
    <mergeCell ref="D360:L360"/>
    <mergeCell ref="A355:B355"/>
    <mergeCell ref="D355:P355"/>
    <mergeCell ref="A356:D356"/>
    <mergeCell ref="G356:I356"/>
    <mergeCell ref="J356:K356"/>
    <mergeCell ref="L356:N356"/>
    <mergeCell ref="O356:P356"/>
    <mergeCell ref="Q356:S356"/>
    <mergeCell ref="A357:D357"/>
    <mergeCell ref="G357:I357"/>
    <mergeCell ref="J357:K357"/>
    <mergeCell ref="L357:N357"/>
    <mergeCell ref="O357:P357"/>
    <mergeCell ref="A358:D358"/>
    <mergeCell ref="G358:I358"/>
    <mergeCell ref="J358:K358"/>
    <mergeCell ref="L358:N358"/>
    <mergeCell ref="O358:P358"/>
    <mergeCell ref="A351:D351"/>
    <mergeCell ref="G351:I351"/>
    <mergeCell ref="J351:K351"/>
    <mergeCell ref="L351:N351"/>
    <mergeCell ref="O351:P351"/>
    <mergeCell ref="A352:D352"/>
    <mergeCell ref="G352:I352"/>
    <mergeCell ref="J352:K352"/>
    <mergeCell ref="L352:N352"/>
    <mergeCell ref="O352:P352"/>
    <mergeCell ref="A353:D353"/>
    <mergeCell ref="G353:I353"/>
    <mergeCell ref="J353:K353"/>
    <mergeCell ref="L353:N353"/>
    <mergeCell ref="O353:P353"/>
    <mergeCell ref="Q353:S353"/>
    <mergeCell ref="M354:O354"/>
    <mergeCell ref="D354:L354"/>
    <mergeCell ref="A347:B347"/>
    <mergeCell ref="D347:P347"/>
    <mergeCell ref="A348:D348"/>
    <mergeCell ref="G348:I348"/>
    <mergeCell ref="J348:K348"/>
    <mergeCell ref="L348:N348"/>
    <mergeCell ref="O348:P348"/>
    <mergeCell ref="Q348:S348"/>
    <mergeCell ref="A349:D349"/>
    <mergeCell ref="G349:I349"/>
    <mergeCell ref="J349:K349"/>
    <mergeCell ref="L349:N349"/>
    <mergeCell ref="O349:P349"/>
    <mergeCell ref="A350:D350"/>
    <mergeCell ref="G350:I350"/>
    <mergeCell ref="J350:K350"/>
    <mergeCell ref="L350:N350"/>
    <mergeCell ref="O350:P350"/>
    <mergeCell ref="A343:D343"/>
    <mergeCell ref="G343:I343"/>
    <mergeCell ref="J343:K343"/>
    <mergeCell ref="L343:N343"/>
    <mergeCell ref="O343:P343"/>
    <mergeCell ref="A344:D344"/>
    <mergeCell ref="G344:I344"/>
    <mergeCell ref="J344:K344"/>
    <mergeCell ref="L344:N344"/>
    <mergeCell ref="O344:P344"/>
    <mergeCell ref="A345:D345"/>
    <mergeCell ref="G345:I345"/>
    <mergeCell ref="J345:K345"/>
    <mergeCell ref="L345:N345"/>
    <mergeCell ref="O345:P345"/>
    <mergeCell ref="Q345:S345"/>
    <mergeCell ref="M346:O346"/>
    <mergeCell ref="D346:L346"/>
    <mergeCell ref="A339:D339"/>
    <mergeCell ref="G339:I339"/>
    <mergeCell ref="J339:K339"/>
    <mergeCell ref="L339:N339"/>
    <mergeCell ref="O339:P339"/>
    <mergeCell ref="Q339:S339"/>
    <mergeCell ref="M340:O340"/>
    <mergeCell ref="A341:B341"/>
    <mergeCell ref="D341:P341"/>
    <mergeCell ref="A342:D342"/>
    <mergeCell ref="G342:I342"/>
    <mergeCell ref="J342:K342"/>
    <mergeCell ref="L342:N342"/>
    <mergeCell ref="O342:P342"/>
    <mergeCell ref="Q342:S342"/>
    <mergeCell ref="D340:L340"/>
    <mergeCell ref="Q334:S334"/>
    <mergeCell ref="M335:O335"/>
    <mergeCell ref="A336:B336"/>
    <mergeCell ref="D336:P336"/>
    <mergeCell ref="A337:D337"/>
    <mergeCell ref="G337:I337"/>
    <mergeCell ref="J337:K337"/>
    <mergeCell ref="L337:N337"/>
    <mergeCell ref="O337:P337"/>
    <mergeCell ref="Q337:S337"/>
    <mergeCell ref="A338:D338"/>
    <mergeCell ref="G338:I338"/>
    <mergeCell ref="J338:K338"/>
    <mergeCell ref="L338:N338"/>
    <mergeCell ref="O338:P338"/>
    <mergeCell ref="D335:L335"/>
    <mergeCell ref="A331:D331"/>
    <mergeCell ref="G331:I331"/>
    <mergeCell ref="J331:K331"/>
    <mergeCell ref="L331:N331"/>
    <mergeCell ref="O331:P331"/>
    <mergeCell ref="A332:D332"/>
    <mergeCell ref="G332:I332"/>
    <mergeCell ref="J332:K332"/>
    <mergeCell ref="L332:N332"/>
    <mergeCell ref="O332:P332"/>
    <mergeCell ref="A333:D333"/>
    <mergeCell ref="G333:I333"/>
    <mergeCell ref="J333:K333"/>
    <mergeCell ref="L333:N333"/>
    <mergeCell ref="O333:P333"/>
    <mergeCell ref="A334:D334"/>
    <mergeCell ref="G334:I334"/>
    <mergeCell ref="J334:K334"/>
    <mergeCell ref="L334:N334"/>
    <mergeCell ref="O334:P334"/>
    <mergeCell ref="M327:O327"/>
    <mergeCell ref="A328:B328"/>
    <mergeCell ref="D328:P328"/>
    <mergeCell ref="A329:D329"/>
    <mergeCell ref="G329:I329"/>
    <mergeCell ref="J329:K329"/>
    <mergeCell ref="L329:N329"/>
    <mergeCell ref="O329:P329"/>
    <mergeCell ref="Q329:S329"/>
    <mergeCell ref="A330:D330"/>
    <mergeCell ref="G330:I330"/>
    <mergeCell ref="J330:K330"/>
    <mergeCell ref="L330:N330"/>
    <mergeCell ref="O330:P330"/>
    <mergeCell ref="D327:L327"/>
    <mergeCell ref="A323:D323"/>
    <mergeCell ref="G323:I323"/>
    <mergeCell ref="J323:K323"/>
    <mergeCell ref="L323:N323"/>
    <mergeCell ref="O323:P323"/>
    <mergeCell ref="A324:D324"/>
    <mergeCell ref="G324:I324"/>
    <mergeCell ref="J324:K324"/>
    <mergeCell ref="L324:N324"/>
    <mergeCell ref="O324:P324"/>
    <mergeCell ref="A325:D325"/>
    <mergeCell ref="G325:I325"/>
    <mergeCell ref="J325:K325"/>
    <mergeCell ref="L325:N325"/>
    <mergeCell ref="O325:P325"/>
    <mergeCell ref="A326:D326"/>
    <mergeCell ref="G326:I326"/>
    <mergeCell ref="J326:K326"/>
    <mergeCell ref="L326:N326"/>
    <mergeCell ref="O326:P326"/>
    <mergeCell ref="Q318:S318"/>
    <mergeCell ref="M319:O319"/>
    <mergeCell ref="A320:B320"/>
    <mergeCell ref="D320:P320"/>
    <mergeCell ref="A321:D321"/>
    <mergeCell ref="G321:I321"/>
    <mergeCell ref="J321:K321"/>
    <mergeCell ref="L321:N321"/>
    <mergeCell ref="O321:P321"/>
    <mergeCell ref="Q321:S321"/>
    <mergeCell ref="A322:D322"/>
    <mergeCell ref="G322:I322"/>
    <mergeCell ref="J322:K322"/>
    <mergeCell ref="L322:N322"/>
    <mergeCell ref="O322:P322"/>
    <mergeCell ref="D319:L319"/>
    <mergeCell ref="Q326:S326"/>
    <mergeCell ref="A315:D315"/>
    <mergeCell ref="G315:I315"/>
    <mergeCell ref="J315:K315"/>
    <mergeCell ref="L315:N315"/>
    <mergeCell ref="O315:P315"/>
    <mergeCell ref="A316:D316"/>
    <mergeCell ref="G316:I316"/>
    <mergeCell ref="J316:K316"/>
    <mergeCell ref="L316:N316"/>
    <mergeCell ref="O316:P316"/>
    <mergeCell ref="A317:D317"/>
    <mergeCell ref="G317:I317"/>
    <mergeCell ref="J317:K317"/>
    <mergeCell ref="L317:N317"/>
    <mergeCell ref="O317:P317"/>
    <mergeCell ref="A318:D318"/>
    <mergeCell ref="G318:I318"/>
    <mergeCell ref="J318:K318"/>
    <mergeCell ref="L318:N318"/>
    <mergeCell ref="O318:P318"/>
    <mergeCell ref="M311:O311"/>
    <mergeCell ref="A312:B312"/>
    <mergeCell ref="D312:P312"/>
    <mergeCell ref="A313:D313"/>
    <mergeCell ref="G313:I313"/>
    <mergeCell ref="J313:K313"/>
    <mergeCell ref="L313:N313"/>
    <mergeCell ref="O313:P313"/>
    <mergeCell ref="Q313:S313"/>
    <mergeCell ref="A314:D314"/>
    <mergeCell ref="G314:I314"/>
    <mergeCell ref="J314:K314"/>
    <mergeCell ref="L314:N314"/>
    <mergeCell ref="O314:P314"/>
    <mergeCell ref="D311:L311"/>
    <mergeCell ref="A307:D307"/>
    <mergeCell ref="G307:I307"/>
    <mergeCell ref="J307:K307"/>
    <mergeCell ref="L307:N307"/>
    <mergeCell ref="O307:P307"/>
    <mergeCell ref="A308:D308"/>
    <mergeCell ref="G308:I308"/>
    <mergeCell ref="J308:K308"/>
    <mergeCell ref="L308:N308"/>
    <mergeCell ref="O308:P308"/>
    <mergeCell ref="A309:D309"/>
    <mergeCell ref="G309:I309"/>
    <mergeCell ref="J309:K309"/>
    <mergeCell ref="L309:N309"/>
    <mergeCell ref="O309:P309"/>
    <mergeCell ref="A310:D310"/>
    <mergeCell ref="G310:I310"/>
    <mergeCell ref="J310:K310"/>
    <mergeCell ref="L310:N310"/>
    <mergeCell ref="O310:P310"/>
    <mergeCell ref="Q302:S302"/>
    <mergeCell ref="M303:O303"/>
    <mergeCell ref="A304:B304"/>
    <mergeCell ref="D304:P304"/>
    <mergeCell ref="A305:D305"/>
    <mergeCell ref="G305:I305"/>
    <mergeCell ref="J305:K305"/>
    <mergeCell ref="L305:N305"/>
    <mergeCell ref="O305:P305"/>
    <mergeCell ref="Q305:S305"/>
    <mergeCell ref="A306:D306"/>
    <mergeCell ref="G306:I306"/>
    <mergeCell ref="J306:K306"/>
    <mergeCell ref="L306:N306"/>
    <mergeCell ref="O306:P306"/>
    <mergeCell ref="D303:L303"/>
    <mergeCell ref="Q310:S310"/>
    <mergeCell ref="A299:D299"/>
    <mergeCell ref="G299:I299"/>
    <mergeCell ref="J299:K299"/>
    <mergeCell ref="L299:N299"/>
    <mergeCell ref="O299:P299"/>
    <mergeCell ref="A300:D300"/>
    <mergeCell ref="G300:I300"/>
    <mergeCell ref="J300:K300"/>
    <mergeCell ref="L300:N300"/>
    <mergeCell ref="O300:P300"/>
    <mergeCell ref="A301:D301"/>
    <mergeCell ref="G301:I301"/>
    <mergeCell ref="J301:K301"/>
    <mergeCell ref="L301:N301"/>
    <mergeCell ref="O301:P301"/>
    <mergeCell ref="A302:D302"/>
    <mergeCell ref="G302:I302"/>
    <mergeCell ref="J302:K302"/>
    <mergeCell ref="L302:N302"/>
    <mergeCell ref="O302:P302"/>
    <mergeCell ref="A295:D295"/>
    <mergeCell ref="G295:I295"/>
    <mergeCell ref="J295:K295"/>
    <mergeCell ref="L295:N295"/>
    <mergeCell ref="O295:P295"/>
    <mergeCell ref="A296:D296"/>
    <mergeCell ref="G296:I296"/>
    <mergeCell ref="J296:K296"/>
    <mergeCell ref="L296:N296"/>
    <mergeCell ref="O296:P296"/>
    <mergeCell ref="A297:D297"/>
    <mergeCell ref="G297:I297"/>
    <mergeCell ref="J297:K297"/>
    <mergeCell ref="L297:N297"/>
    <mergeCell ref="O297:P297"/>
    <mergeCell ref="A298:D298"/>
    <mergeCell ref="G298:I298"/>
    <mergeCell ref="J298:K298"/>
    <mergeCell ref="L298:N298"/>
    <mergeCell ref="O298:P298"/>
    <mergeCell ref="A291:D291"/>
    <mergeCell ref="G291:I291"/>
    <mergeCell ref="J291:K291"/>
    <mergeCell ref="L291:N291"/>
    <mergeCell ref="O291:P291"/>
    <mergeCell ref="A292:D292"/>
    <mergeCell ref="G292:I292"/>
    <mergeCell ref="J292:K292"/>
    <mergeCell ref="L292:N292"/>
    <mergeCell ref="O292:P292"/>
    <mergeCell ref="A293:D293"/>
    <mergeCell ref="G293:I293"/>
    <mergeCell ref="J293:K293"/>
    <mergeCell ref="L293:N293"/>
    <mergeCell ref="O293:P293"/>
    <mergeCell ref="A294:D294"/>
    <mergeCell ref="G294:I294"/>
    <mergeCell ref="J294:K294"/>
    <mergeCell ref="L294:N294"/>
    <mergeCell ref="O294:P294"/>
    <mergeCell ref="Q285:S285"/>
    <mergeCell ref="M286:O286"/>
    <mergeCell ref="A287:S287"/>
    <mergeCell ref="A288:B288"/>
    <mergeCell ref="D288:P288"/>
    <mergeCell ref="A289:D289"/>
    <mergeCell ref="G289:I289"/>
    <mergeCell ref="J289:K289"/>
    <mergeCell ref="L289:N289"/>
    <mergeCell ref="O289:P289"/>
    <mergeCell ref="Q289:S289"/>
    <mergeCell ref="A290:D290"/>
    <mergeCell ref="G290:I290"/>
    <mergeCell ref="J290:K290"/>
    <mergeCell ref="L290:N290"/>
    <mergeCell ref="O290:P290"/>
    <mergeCell ref="D286:L286"/>
    <mergeCell ref="A282:D282"/>
    <mergeCell ref="G282:I282"/>
    <mergeCell ref="J282:K282"/>
    <mergeCell ref="L282:N282"/>
    <mergeCell ref="O282:P282"/>
    <mergeCell ref="A283:D283"/>
    <mergeCell ref="G283:I283"/>
    <mergeCell ref="J283:K283"/>
    <mergeCell ref="L283:N283"/>
    <mergeCell ref="O283:P283"/>
    <mergeCell ref="A284:D284"/>
    <mergeCell ref="G284:I284"/>
    <mergeCell ref="J284:K284"/>
    <mergeCell ref="L284:N284"/>
    <mergeCell ref="O284:P284"/>
    <mergeCell ref="A285:D285"/>
    <mergeCell ref="G285:I285"/>
    <mergeCell ref="J285:K285"/>
    <mergeCell ref="L285:N285"/>
    <mergeCell ref="O285:P285"/>
    <mergeCell ref="M278:O278"/>
    <mergeCell ref="A279:B279"/>
    <mergeCell ref="D279:P279"/>
    <mergeCell ref="A280:D280"/>
    <mergeCell ref="G280:I280"/>
    <mergeCell ref="J280:K280"/>
    <mergeCell ref="L280:N280"/>
    <mergeCell ref="O280:P280"/>
    <mergeCell ref="Q280:S280"/>
    <mergeCell ref="A281:D281"/>
    <mergeCell ref="G281:I281"/>
    <mergeCell ref="J281:K281"/>
    <mergeCell ref="L281:N281"/>
    <mergeCell ref="O281:P281"/>
    <mergeCell ref="D278:L278"/>
    <mergeCell ref="A275:D275"/>
    <mergeCell ref="G275:I275"/>
    <mergeCell ref="J275:K275"/>
    <mergeCell ref="L275:N275"/>
    <mergeCell ref="O275:P275"/>
    <mergeCell ref="Q275:S275"/>
    <mergeCell ref="A276:D276"/>
    <mergeCell ref="G276:I276"/>
    <mergeCell ref="J276:K276"/>
    <mergeCell ref="L276:N276"/>
    <mergeCell ref="O276:P276"/>
    <mergeCell ref="A277:D277"/>
    <mergeCell ref="G277:I277"/>
    <mergeCell ref="J277:K277"/>
    <mergeCell ref="L277:N277"/>
    <mergeCell ref="O277:P277"/>
    <mergeCell ref="Q277:S277"/>
    <mergeCell ref="A271:D271"/>
    <mergeCell ref="G271:I271"/>
    <mergeCell ref="J271:K271"/>
    <mergeCell ref="L271:N271"/>
    <mergeCell ref="O271:P271"/>
    <mergeCell ref="A272:D272"/>
    <mergeCell ref="G272:I272"/>
    <mergeCell ref="J272:K272"/>
    <mergeCell ref="L272:N272"/>
    <mergeCell ref="O272:P272"/>
    <mergeCell ref="Q272:S272"/>
    <mergeCell ref="M273:O273"/>
    <mergeCell ref="A274:B274"/>
    <mergeCell ref="D274:P274"/>
    <mergeCell ref="D273:L273"/>
    <mergeCell ref="M267:O267"/>
    <mergeCell ref="A268:B268"/>
    <mergeCell ref="D268:P268"/>
    <mergeCell ref="A269:D269"/>
    <mergeCell ref="G269:I269"/>
    <mergeCell ref="J269:K269"/>
    <mergeCell ref="L269:N269"/>
    <mergeCell ref="O269:P269"/>
    <mergeCell ref="Q269:S269"/>
    <mergeCell ref="A270:D270"/>
    <mergeCell ref="G270:I270"/>
    <mergeCell ref="J270:K270"/>
    <mergeCell ref="L270:N270"/>
    <mergeCell ref="O270:P270"/>
    <mergeCell ref="D267:L267"/>
    <mergeCell ref="A264:D264"/>
    <mergeCell ref="G264:I264"/>
    <mergeCell ref="J264:K264"/>
    <mergeCell ref="L264:N264"/>
    <mergeCell ref="O264:P264"/>
    <mergeCell ref="Q264:S264"/>
    <mergeCell ref="A265:D265"/>
    <mergeCell ref="G265:I265"/>
    <mergeCell ref="J265:K265"/>
    <mergeCell ref="L265:N265"/>
    <mergeCell ref="O265:P265"/>
    <mergeCell ref="A266:D266"/>
    <mergeCell ref="G266:I266"/>
    <mergeCell ref="J266:K266"/>
    <mergeCell ref="L266:N266"/>
    <mergeCell ref="O266:P266"/>
    <mergeCell ref="Q266:S266"/>
    <mergeCell ref="A259:D259"/>
    <mergeCell ref="G259:I259"/>
    <mergeCell ref="J259:K259"/>
    <mergeCell ref="L259:N259"/>
    <mergeCell ref="O259:P259"/>
    <mergeCell ref="A260:D260"/>
    <mergeCell ref="G260:I260"/>
    <mergeCell ref="J260:K260"/>
    <mergeCell ref="L260:N260"/>
    <mergeCell ref="O260:P260"/>
    <mergeCell ref="Q260:S260"/>
    <mergeCell ref="M261:O261"/>
    <mergeCell ref="A262:S262"/>
    <mergeCell ref="A263:B263"/>
    <mergeCell ref="D263:P263"/>
    <mergeCell ref="D261:L261"/>
    <mergeCell ref="M255:O255"/>
    <mergeCell ref="A256:B256"/>
    <mergeCell ref="D256:P256"/>
    <mergeCell ref="A257:D257"/>
    <mergeCell ref="G257:I257"/>
    <mergeCell ref="J257:K257"/>
    <mergeCell ref="L257:N257"/>
    <mergeCell ref="O257:P257"/>
    <mergeCell ref="Q257:S257"/>
    <mergeCell ref="A258:D258"/>
    <mergeCell ref="G258:I258"/>
    <mergeCell ref="J258:K258"/>
    <mergeCell ref="L258:N258"/>
    <mergeCell ref="O258:P258"/>
    <mergeCell ref="D255:L255"/>
    <mergeCell ref="A251:B251"/>
    <mergeCell ref="D251:P251"/>
    <mergeCell ref="A252:D252"/>
    <mergeCell ref="G252:I252"/>
    <mergeCell ref="J252:K252"/>
    <mergeCell ref="L252:N252"/>
    <mergeCell ref="O252:P252"/>
    <mergeCell ref="Q252:S252"/>
    <mergeCell ref="A253:D253"/>
    <mergeCell ref="G253:I253"/>
    <mergeCell ref="J253:K253"/>
    <mergeCell ref="L253:N253"/>
    <mergeCell ref="O253:P253"/>
    <mergeCell ref="A254:D254"/>
    <mergeCell ref="G254:I254"/>
    <mergeCell ref="J254:K254"/>
    <mergeCell ref="L254:N254"/>
    <mergeCell ref="O254:P254"/>
    <mergeCell ref="Q254:S254"/>
    <mergeCell ref="A247:D247"/>
    <mergeCell ref="G247:I247"/>
    <mergeCell ref="J247:K247"/>
    <mergeCell ref="L247:N247"/>
    <mergeCell ref="O247:P247"/>
    <mergeCell ref="A248:D248"/>
    <mergeCell ref="G248:I248"/>
    <mergeCell ref="J248:K248"/>
    <mergeCell ref="L248:N248"/>
    <mergeCell ref="O248:P248"/>
    <mergeCell ref="A249:D249"/>
    <mergeCell ref="G249:I249"/>
    <mergeCell ref="J249:K249"/>
    <mergeCell ref="L249:N249"/>
    <mergeCell ref="O249:P249"/>
    <mergeCell ref="Q249:S249"/>
    <mergeCell ref="M250:O250"/>
    <mergeCell ref="A243:D243"/>
    <mergeCell ref="G243:I243"/>
    <mergeCell ref="J243:K243"/>
    <mergeCell ref="L243:N243"/>
    <mergeCell ref="O243:P243"/>
    <mergeCell ref="Q243:S243"/>
    <mergeCell ref="M244:O244"/>
    <mergeCell ref="A245:B245"/>
    <mergeCell ref="D245:P245"/>
    <mergeCell ref="A246:D246"/>
    <mergeCell ref="G246:I246"/>
    <mergeCell ref="J246:K246"/>
    <mergeCell ref="L246:N246"/>
    <mergeCell ref="O246:P246"/>
    <mergeCell ref="Q246:S246"/>
    <mergeCell ref="A239:D239"/>
    <mergeCell ref="G239:I239"/>
    <mergeCell ref="J239:K239"/>
    <mergeCell ref="L239:N239"/>
    <mergeCell ref="O239:P239"/>
    <mergeCell ref="A240:D240"/>
    <mergeCell ref="G240:I240"/>
    <mergeCell ref="J240:K240"/>
    <mergeCell ref="L240:N240"/>
    <mergeCell ref="O240:P240"/>
    <mergeCell ref="A241:D241"/>
    <mergeCell ref="G241:I241"/>
    <mergeCell ref="J241:K241"/>
    <mergeCell ref="L241:N241"/>
    <mergeCell ref="O241:P241"/>
    <mergeCell ref="A242:D242"/>
    <mergeCell ref="G242:I242"/>
    <mergeCell ref="J242:K242"/>
    <mergeCell ref="L242:N242"/>
    <mergeCell ref="O242:P242"/>
    <mergeCell ref="A235:B235"/>
    <mergeCell ref="D235:P235"/>
    <mergeCell ref="A236:D236"/>
    <mergeCell ref="G236:I236"/>
    <mergeCell ref="J236:K236"/>
    <mergeCell ref="L236:N236"/>
    <mergeCell ref="O236:P236"/>
    <mergeCell ref="Q236:S236"/>
    <mergeCell ref="A237:D237"/>
    <mergeCell ref="G237:I237"/>
    <mergeCell ref="J237:K237"/>
    <mergeCell ref="L237:N237"/>
    <mergeCell ref="O237:P237"/>
    <mergeCell ref="A238:D238"/>
    <mergeCell ref="G238:I238"/>
    <mergeCell ref="J238:K238"/>
    <mergeCell ref="L238:N238"/>
    <mergeCell ref="O238:P238"/>
    <mergeCell ref="A231:D231"/>
    <mergeCell ref="G231:I231"/>
    <mergeCell ref="J231:K231"/>
    <mergeCell ref="L231:N231"/>
    <mergeCell ref="O231:P231"/>
    <mergeCell ref="A232:D232"/>
    <mergeCell ref="G232:I232"/>
    <mergeCell ref="J232:K232"/>
    <mergeCell ref="L232:N232"/>
    <mergeCell ref="O232:P232"/>
    <mergeCell ref="A233:D233"/>
    <mergeCell ref="G233:I233"/>
    <mergeCell ref="J233:K233"/>
    <mergeCell ref="L233:N233"/>
    <mergeCell ref="O233:P233"/>
    <mergeCell ref="Q233:S233"/>
    <mergeCell ref="M234:O234"/>
    <mergeCell ref="A227:D227"/>
    <mergeCell ref="G227:I227"/>
    <mergeCell ref="J227:K227"/>
    <mergeCell ref="L227:N227"/>
    <mergeCell ref="O227:P227"/>
    <mergeCell ref="A228:D228"/>
    <mergeCell ref="G228:I228"/>
    <mergeCell ref="J228:K228"/>
    <mergeCell ref="L228:N228"/>
    <mergeCell ref="O228:P228"/>
    <mergeCell ref="A229:D229"/>
    <mergeCell ref="G229:I229"/>
    <mergeCell ref="J229:K229"/>
    <mergeCell ref="L229:N229"/>
    <mergeCell ref="O229:P229"/>
    <mergeCell ref="A230:D230"/>
    <mergeCell ref="G230:I230"/>
    <mergeCell ref="J230:K230"/>
    <mergeCell ref="L230:N230"/>
    <mergeCell ref="O230:P230"/>
    <mergeCell ref="Q222:S222"/>
    <mergeCell ref="M223:O223"/>
    <mergeCell ref="A224:B224"/>
    <mergeCell ref="D224:P224"/>
    <mergeCell ref="A225:D225"/>
    <mergeCell ref="G225:I225"/>
    <mergeCell ref="J225:K225"/>
    <mergeCell ref="L225:N225"/>
    <mergeCell ref="O225:P225"/>
    <mergeCell ref="Q225:S225"/>
    <mergeCell ref="A226:D226"/>
    <mergeCell ref="G226:I226"/>
    <mergeCell ref="J226:K226"/>
    <mergeCell ref="L226:N226"/>
    <mergeCell ref="O226:P226"/>
    <mergeCell ref="A219:D219"/>
    <mergeCell ref="G219:I219"/>
    <mergeCell ref="J219:K219"/>
    <mergeCell ref="L219:N219"/>
    <mergeCell ref="O219:P219"/>
    <mergeCell ref="A220:D220"/>
    <mergeCell ref="G220:I220"/>
    <mergeCell ref="J220:K220"/>
    <mergeCell ref="L220:N220"/>
    <mergeCell ref="O220:P220"/>
    <mergeCell ref="A221:D221"/>
    <mergeCell ref="G221:I221"/>
    <mergeCell ref="J221:K221"/>
    <mergeCell ref="L221:N221"/>
    <mergeCell ref="O221:P221"/>
    <mergeCell ref="A222:D222"/>
    <mergeCell ref="G222:I222"/>
    <mergeCell ref="J222:K222"/>
    <mergeCell ref="L222:N222"/>
    <mergeCell ref="O222:P222"/>
    <mergeCell ref="A215:D215"/>
    <mergeCell ref="G215:I215"/>
    <mergeCell ref="J215:K215"/>
    <mergeCell ref="L215:N215"/>
    <mergeCell ref="O215:P215"/>
    <mergeCell ref="A216:D216"/>
    <mergeCell ref="G216:I216"/>
    <mergeCell ref="J216:K216"/>
    <mergeCell ref="L216:N216"/>
    <mergeCell ref="O216:P216"/>
    <mergeCell ref="A217:D217"/>
    <mergeCell ref="G217:I217"/>
    <mergeCell ref="J217:K217"/>
    <mergeCell ref="L217:N217"/>
    <mergeCell ref="O217:P217"/>
    <mergeCell ref="A218:D218"/>
    <mergeCell ref="G218:I218"/>
    <mergeCell ref="J218:K218"/>
    <mergeCell ref="L218:N218"/>
    <mergeCell ref="O218:P218"/>
    <mergeCell ref="A211:D211"/>
    <mergeCell ref="G211:I211"/>
    <mergeCell ref="J211:K211"/>
    <mergeCell ref="L211:N211"/>
    <mergeCell ref="O211:P211"/>
    <mergeCell ref="A212:D212"/>
    <mergeCell ref="G212:I212"/>
    <mergeCell ref="J212:K212"/>
    <mergeCell ref="L212:N212"/>
    <mergeCell ref="O212:P212"/>
    <mergeCell ref="A213:D213"/>
    <mergeCell ref="G213:I213"/>
    <mergeCell ref="J213:K213"/>
    <mergeCell ref="L213:N213"/>
    <mergeCell ref="O213:P213"/>
    <mergeCell ref="A214:D214"/>
    <mergeCell ref="G214:I214"/>
    <mergeCell ref="J214:K214"/>
    <mergeCell ref="L214:N214"/>
    <mergeCell ref="O214:P214"/>
    <mergeCell ref="M207:O207"/>
    <mergeCell ref="A208:B208"/>
    <mergeCell ref="D208:P208"/>
    <mergeCell ref="A209:D209"/>
    <mergeCell ref="G209:I209"/>
    <mergeCell ref="J209:K209"/>
    <mergeCell ref="L209:N209"/>
    <mergeCell ref="O209:P209"/>
    <mergeCell ref="Q209:S209"/>
    <mergeCell ref="A210:D210"/>
    <mergeCell ref="G210:I210"/>
    <mergeCell ref="J210:K210"/>
    <mergeCell ref="L210:N210"/>
    <mergeCell ref="O210:P210"/>
    <mergeCell ref="A203:D203"/>
    <mergeCell ref="G203:I203"/>
    <mergeCell ref="J203:K203"/>
    <mergeCell ref="L203:N203"/>
    <mergeCell ref="O203:P203"/>
    <mergeCell ref="A204:D204"/>
    <mergeCell ref="G204:I204"/>
    <mergeCell ref="J204:K204"/>
    <mergeCell ref="L204:N204"/>
    <mergeCell ref="O204:P204"/>
    <mergeCell ref="A205:D205"/>
    <mergeCell ref="G205:I205"/>
    <mergeCell ref="J205:K205"/>
    <mergeCell ref="L205:N205"/>
    <mergeCell ref="O205:P205"/>
    <mergeCell ref="A206:D206"/>
    <mergeCell ref="G206:I206"/>
    <mergeCell ref="J206:K206"/>
    <mergeCell ref="L206:N206"/>
    <mergeCell ref="O206:P206"/>
    <mergeCell ref="A199:B199"/>
    <mergeCell ref="D199:P199"/>
    <mergeCell ref="A200:D200"/>
    <mergeCell ref="G200:I200"/>
    <mergeCell ref="J200:K200"/>
    <mergeCell ref="L200:N200"/>
    <mergeCell ref="O200:P200"/>
    <mergeCell ref="Q200:S200"/>
    <mergeCell ref="A201:D201"/>
    <mergeCell ref="G201:I201"/>
    <mergeCell ref="J201:K201"/>
    <mergeCell ref="L201:N201"/>
    <mergeCell ref="O201:P201"/>
    <mergeCell ref="A202:D202"/>
    <mergeCell ref="G202:I202"/>
    <mergeCell ref="J202:K202"/>
    <mergeCell ref="L202:N202"/>
    <mergeCell ref="O202:P202"/>
    <mergeCell ref="Q206:S206"/>
    <mergeCell ref="A195:D195"/>
    <mergeCell ref="G195:I195"/>
    <mergeCell ref="J195:K195"/>
    <mergeCell ref="L195:N195"/>
    <mergeCell ref="O195:P195"/>
    <mergeCell ref="A196:D196"/>
    <mergeCell ref="G196:I196"/>
    <mergeCell ref="J196:K196"/>
    <mergeCell ref="L196:N196"/>
    <mergeCell ref="O196:P196"/>
    <mergeCell ref="A197:D197"/>
    <mergeCell ref="G197:I197"/>
    <mergeCell ref="J197:K197"/>
    <mergeCell ref="L197:N197"/>
    <mergeCell ref="O197:P197"/>
    <mergeCell ref="Q197:S197"/>
    <mergeCell ref="M198:O198"/>
    <mergeCell ref="M191:O191"/>
    <mergeCell ref="A192:B192"/>
    <mergeCell ref="D192:P192"/>
    <mergeCell ref="A193:D193"/>
    <mergeCell ref="G193:I193"/>
    <mergeCell ref="J193:K193"/>
    <mergeCell ref="L193:N193"/>
    <mergeCell ref="O193:P193"/>
    <mergeCell ref="Q193:S193"/>
    <mergeCell ref="A194:D194"/>
    <mergeCell ref="G194:I194"/>
    <mergeCell ref="J194:K194"/>
    <mergeCell ref="L194:N194"/>
    <mergeCell ref="O194:P194"/>
    <mergeCell ref="A187:D187"/>
    <mergeCell ref="G187:I187"/>
    <mergeCell ref="J187:K187"/>
    <mergeCell ref="L187:N187"/>
    <mergeCell ref="O187:P187"/>
    <mergeCell ref="A188:D188"/>
    <mergeCell ref="G188:I188"/>
    <mergeCell ref="J188:K188"/>
    <mergeCell ref="L188:N188"/>
    <mergeCell ref="O188:P188"/>
    <mergeCell ref="A189:D189"/>
    <mergeCell ref="G189:I189"/>
    <mergeCell ref="J189:K189"/>
    <mergeCell ref="L189:N189"/>
    <mergeCell ref="O189:P189"/>
    <mergeCell ref="A190:D190"/>
    <mergeCell ref="G190:I190"/>
    <mergeCell ref="J190:K190"/>
    <mergeCell ref="L190:N190"/>
    <mergeCell ref="O190:P190"/>
    <mergeCell ref="A183:D183"/>
    <mergeCell ref="G183:I183"/>
    <mergeCell ref="J183:K183"/>
    <mergeCell ref="L183:N183"/>
    <mergeCell ref="O183:P183"/>
    <mergeCell ref="Q183:S183"/>
    <mergeCell ref="A184:D184"/>
    <mergeCell ref="G184:I184"/>
    <mergeCell ref="J184:K184"/>
    <mergeCell ref="L184:N184"/>
    <mergeCell ref="O184:P184"/>
    <mergeCell ref="A185:D185"/>
    <mergeCell ref="G185:I185"/>
    <mergeCell ref="J185:K185"/>
    <mergeCell ref="L185:N185"/>
    <mergeCell ref="O185:P185"/>
    <mergeCell ref="A186:D186"/>
    <mergeCell ref="G186:I186"/>
    <mergeCell ref="J186:K186"/>
    <mergeCell ref="L186:N186"/>
    <mergeCell ref="O186:P186"/>
    <mergeCell ref="Q190:S190"/>
    <mergeCell ref="A179:D179"/>
    <mergeCell ref="G179:I179"/>
    <mergeCell ref="J179:K179"/>
    <mergeCell ref="L179:N179"/>
    <mergeCell ref="O179:P179"/>
    <mergeCell ref="A180:D180"/>
    <mergeCell ref="G180:I180"/>
    <mergeCell ref="J180:K180"/>
    <mergeCell ref="L180:N180"/>
    <mergeCell ref="O180:P180"/>
    <mergeCell ref="Q180:S180"/>
    <mergeCell ref="M181:O181"/>
    <mergeCell ref="A182:B182"/>
    <mergeCell ref="D182:P182"/>
    <mergeCell ref="M175:O175"/>
    <mergeCell ref="A176:B176"/>
    <mergeCell ref="D176:P176"/>
    <mergeCell ref="A177:D177"/>
    <mergeCell ref="G177:I177"/>
    <mergeCell ref="J177:K177"/>
    <mergeCell ref="L177:N177"/>
    <mergeCell ref="O177:P177"/>
    <mergeCell ref="Q177:S177"/>
    <mergeCell ref="A178:D178"/>
    <mergeCell ref="G178:I178"/>
    <mergeCell ref="J178:K178"/>
    <mergeCell ref="L178:N178"/>
    <mergeCell ref="O178:P178"/>
    <mergeCell ref="A171:D171"/>
    <mergeCell ref="G171:I171"/>
    <mergeCell ref="J171:K171"/>
    <mergeCell ref="L171:N171"/>
    <mergeCell ref="O171:P171"/>
    <mergeCell ref="Q171:S171"/>
    <mergeCell ref="A172:D172"/>
    <mergeCell ref="G172:I172"/>
    <mergeCell ref="J172:K172"/>
    <mergeCell ref="L172:N172"/>
    <mergeCell ref="O172:P172"/>
    <mergeCell ref="A173:D173"/>
    <mergeCell ref="G173:I173"/>
    <mergeCell ref="J173:K173"/>
    <mergeCell ref="L173:N173"/>
    <mergeCell ref="O173:P173"/>
    <mergeCell ref="A174:D174"/>
    <mergeCell ref="G174:I174"/>
    <mergeCell ref="J174:K174"/>
    <mergeCell ref="L174:N174"/>
    <mergeCell ref="O174:P174"/>
    <mergeCell ref="Q174:S174"/>
    <mergeCell ref="A167:D167"/>
    <mergeCell ref="G167:I167"/>
    <mergeCell ref="J167:K167"/>
    <mergeCell ref="L167:N167"/>
    <mergeCell ref="O167:P167"/>
    <mergeCell ref="A168:D168"/>
    <mergeCell ref="G168:I168"/>
    <mergeCell ref="J168:K168"/>
    <mergeCell ref="L168:N168"/>
    <mergeCell ref="O168:P168"/>
    <mergeCell ref="Q168:S168"/>
    <mergeCell ref="M169:O169"/>
    <mergeCell ref="A170:B170"/>
    <mergeCell ref="D170:P170"/>
    <mergeCell ref="Q162:S162"/>
    <mergeCell ref="M163:O163"/>
    <mergeCell ref="A164:B164"/>
    <mergeCell ref="D164:P164"/>
    <mergeCell ref="A165:D165"/>
    <mergeCell ref="G165:I165"/>
    <mergeCell ref="J165:K165"/>
    <mergeCell ref="L165:N165"/>
    <mergeCell ref="O165:P165"/>
    <mergeCell ref="Q165:S165"/>
    <mergeCell ref="A166:D166"/>
    <mergeCell ref="G166:I166"/>
    <mergeCell ref="J166:K166"/>
    <mergeCell ref="L166:N166"/>
    <mergeCell ref="O166:P166"/>
    <mergeCell ref="A159:D159"/>
    <mergeCell ref="G159:I159"/>
    <mergeCell ref="J159:K159"/>
    <mergeCell ref="L159:N159"/>
    <mergeCell ref="O159:P159"/>
    <mergeCell ref="A160:D160"/>
    <mergeCell ref="G160:I160"/>
    <mergeCell ref="J160:K160"/>
    <mergeCell ref="L160:N160"/>
    <mergeCell ref="O160:P160"/>
    <mergeCell ref="A161:D161"/>
    <mergeCell ref="G161:I161"/>
    <mergeCell ref="J161:K161"/>
    <mergeCell ref="L161:N161"/>
    <mergeCell ref="O161:P161"/>
    <mergeCell ref="A162:D162"/>
    <mergeCell ref="G162:I162"/>
    <mergeCell ref="J162:K162"/>
    <mergeCell ref="L162:N162"/>
    <mergeCell ref="O162:P162"/>
    <mergeCell ref="A155:D155"/>
    <mergeCell ref="G155:I155"/>
    <mergeCell ref="J155:K155"/>
    <mergeCell ref="L155:N155"/>
    <mergeCell ref="O155:P155"/>
    <mergeCell ref="Q155:S155"/>
    <mergeCell ref="M156:O156"/>
    <mergeCell ref="A157:B157"/>
    <mergeCell ref="D157:P157"/>
    <mergeCell ref="A158:D158"/>
    <mergeCell ref="G158:I158"/>
    <mergeCell ref="J158:K158"/>
    <mergeCell ref="L158:N158"/>
    <mergeCell ref="O158:P158"/>
    <mergeCell ref="Q158:S158"/>
    <mergeCell ref="A151:D151"/>
    <mergeCell ref="G151:I151"/>
    <mergeCell ref="J151:K151"/>
    <mergeCell ref="L151:N151"/>
    <mergeCell ref="O151:P151"/>
    <mergeCell ref="Q151:S151"/>
    <mergeCell ref="A152:D152"/>
    <mergeCell ref="G152:I152"/>
    <mergeCell ref="J152:K152"/>
    <mergeCell ref="L152:N152"/>
    <mergeCell ref="O152:P152"/>
    <mergeCell ref="A153:D153"/>
    <mergeCell ref="G153:I153"/>
    <mergeCell ref="J153:K153"/>
    <mergeCell ref="L153:N153"/>
    <mergeCell ref="O153:P153"/>
    <mergeCell ref="A154:D154"/>
    <mergeCell ref="G154:I154"/>
    <mergeCell ref="J154:K154"/>
    <mergeCell ref="L154:N154"/>
    <mergeCell ref="O154:P154"/>
    <mergeCell ref="A147:D147"/>
    <mergeCell ref="G147:I147"/>
    <mergeCell ref="J147:K147"/>
    <mergeCell ref="L147:N147"/>
    <mergeCell ref="O147:P147"/>
    <mergeCell ref="A148:D148"/>
    <mergeCell ref="G148:I148"/>
    <mergeCell ref="J148:K148"/>
    <mergeCell ref="L148:N148"/>
    <mergeCell ref="O148:P148"/>
    <mergeCell ref="Q148:S148"/>
    <mergeCell ref="M149:O149"/>
    <mergeCell ref="A150:B150"/>
    <mergeCell ref="D150:P150"/>
    <mergeCell ref="A143:B143"/>
    <mergeCell ref="D143:P143"/>
    <mergeCell ref="A144:D144"/>
    <mergeCell ref="G144:I144"/>
    <mergeCell ref="J144:K144"/>
    <mergeCell ref="L144:N144"/>
    <mergeCell ref="O144:P144"/>
    <mergeCell ref="Q144:S144"/>
    <mergeCell ref="A145:D145"/>
    <mergeCell ref="G145:I145"/>
    <mergeCell ref="J145:K145"/>
    <mergeCell ref="L145:N145"/>
    <mergeCell ref="O145:P145"/>
    <mergeCell ref="A146:D146"/>
    <mergeCell ref="G146:I146"/>
    <mergeCell ref="J146:K146"/>
    <mergeCell ref="L146:N146"/>
    <mergeCell ref="O146:P146"/>
    <mergeCell ref="A139:D139"/>
    <mergeCell ref="G139:I139"/>
    <mergeCell ref="J139:K139"/>
    <mergeCell ref="L139:N139"/>
    <mergeCell ref="O139:P139"/>
    <mergeCell ref="A140:D140"/>
    <mergeCell ref="G140:I140"/>
    <mergeCell ref="J140:K140"/>
    <mergeCell ref="L140:N140"/>
    <mergeCell ref="O140:P140"/>
    <mergeCell ref="A141:D141"/>
    <mergeCell ref="G141:I141"/>
    <mergeCell ref="J141:K141"/>
    <mergeCell ref="L141:N141"/>
    <mergeCell ref="O141:P141"/>
    <mergeCell ref="Q141:S141"/>
    <mergeCell ref="M142:O142"/>
    <mergeCell ref="A135:B135"/>
    <mergeCell ref="D135:P135"/>
    <mergeCell ref="A136:D136"/>
    <mergeCell ref="G136:I136"/>
    <mergeCell ref="J136:K136"/>
    <mergeCell ref="L136:N136"/>
    <mergeCell ref="O136:P136"/>
    <mergeCell ref="Q136:S136"/>
    <mergeCell ref="A137:D137"/>
    <mergeCell ref="G137:I137"/>
    <mergeCell ref="J137:K137"/>
    <mergeCell ref="L137:N137"/>
    <mergeCell ref="O137:P137"/>
    <mergeCell ref="A138:D138"/>
    <mergeCell ref="G138:I138"/>
    <mergeCell ref="J138:K138"/>
    <mergeCell ref="L138:N138"/>
    <mergeCell ref="O138:P138"/>
    <mergeCell ref="O133:P133"/>
    <mergeCell ref="Q133:S133"/>
    <mergeCell ref="M134:O134"/>
    <mergeCell ref="A127:D127"/>
    <mergeCell ref="G127:I127"/>
    <mergeCell ref="J127:K127"/>
    <mergeCell ref="L127:N127"/>
    <mergeCell ref="O127:P127"/>
    <mergeCell ref="Q127:S127"/>
    <mergeCell ref="M128:O128"/>
    <mergeCell ref="A129:B129"/>
    <mergeCell ref="D129:P129"/>
    <mergeCell ref="A130:D130"/>
    <mergeCell ref="G130:I130"/>
    <mergeCell ref="J130:K130"/>
    <mergeCell ref="L130:N130"/>
    <mergeCell ref="O130:P130"/>
    <mergeCell ref="Q130:S130"/>
    <mergeCell ref="A122:S122"/>
    <mergeCell ref="A123:B123"/>
    <mergeCell ref="D123:P123"/>
    <mergeCell ref="A124:D124"/>
    <mergeCell ref="G124:I124"/>
    <mergeCell ref="J124:K124"/>
    <mergeCell ref="L124:N124"/>
    <mergeCell ref="O124:P124"/>
    <mergeCell ref="Q124:S124"/>
    <mergeCell ref="A125:D125"/>
    <mergeCell ref="G125:I125"/>
    <mergeCell ref="J125:K125"/>
    <mergeCell ref="L125:N125"/>
    <mergeCell ref="O125:P125"/>
    <mergeCell ref="A126:D126"/>
    <mergeCell ref="G126:I126"/>
    <mergeCell ref="J126:K126"/>
    <mergeCell ref="L126:N126"/>
    <mergeCell ref="O126:P126"/>
    <mergeCell ref="A116:D116"/>
    <mergeCell ref="G116:I116"/>
    <mergeCell ref="J116:K116"/>
    <mergeCell ref="L116:N116"/>
    <mergeCell ref="O116:P116"/>
    <mergeCell ref="Q116:S116"/>
    <mergeCell ref="M112:O112"/>
    <mergeCell ref="A113:B113"/>
    <mergeCell ref="D113:P113"/>
    <mergeCell ref="A114:D114"/>
    <mergeCell ref="G114:I114"/>
    <mergeCell ref="J114:K114"/>
    <mergeCell ref="L114:N114"/>
    <mergeCell ref="O114:P114"/>
    <mergeCell ref="Q114:S114"/>
    <mergeCell ref="A115:D115"/>
    <mergeCell ref="G115:I115"/>
    <mergeCell ref="J115:K115"/>
    <mergeCell ref="L115:N115"/>
    <mergeCell ref="O115:P115"/>
    <mergeCell ref="A107:S107"/>
    <mergeCell ref="A108:B108"/>
    <mergeCell ref="D108:P108"/>
    <mergeCell ref="A109:D109"/>
    <mergeCell ref="G109:I109"/>
    <mergeCell ref="J109:K109"/>
    <mergeCell ref="L109:N109"/>
    <mergeCell ref="O109:P109"/>
    <mergeCell ref="Q109:S109"/>
    <mergeCell ref="A110:D110"/>
    <mergeCell ref="G110:I110"/>
    <mergeCell ref="J110:K110"/>
    <mergeCell ref="L110:N110"/>
    <mergeCell ref="O110:P110"/>
    <mergeCell ref="A111:D111"/>
    <mergeCell ref="G111:I111"/>
    <mergeCell ref="J111:K111"/>
    <mergeCell ref="L111:N111"/>
    <mergeCell ref="O111:P111"/>
    <mergeCell ref="Q111:S111"/>
    <mergeCell ref="A103:D103"/>
    <mergeCell ref="G103:I103"/>
    <mergeCell ref="J103:K103"/>
    <mergeCell ref="L103:N103"/>
    <mergeCell ref="O103:P103"/>
    <mergeCell ref="A104:D104"/>
    <mergeCell ref="G104:I104"/>
    <mergeCell ref="J104:K104"/>
    <mergeCell ref="L104:N104"/>
    <mergeCell ref="O104:P104"/>
    <mergeCell ref="A105:D105"/>
    <mergeCell ref="G105:I105"/>
    <mergeCell ref="J105:K105"/>
    <mergeCell ref="L105:N105"/>
    <mergeCell ref="O105:P105"/>
    <mergeCell ref="Q105:S105"/>
    <mergeCell ref="M106:O106"/>
    <mergeCell ref="A99:D99"/>
    <mergeCell ref="G99:I99"/>
    <mergeCell ref="J99:K99"/>
    <mergeCell ref="L99:N99"/>
    <mergeCell ref="O99:P99"/>
    <mergeCell ref="Q99:S99"/>
    <mergeCell ref="M100:O100"/>
    <mergeCell ref="A101:B101"/>
    <mergeCell ref="D101:P101"/>
    <mergeCell ref="A102:D102"/>
    <mergeCell ref="G102:I102"/>
    <mergeCell ref="J102:K102"/>
    <mergeCell ref="L102:N102"/>
    <mergeCell ref="O102:P102"/>
    <mergeCell ref="Q102:S102"/>
    <mergeCell ref="Q94:S94"/>
    <mergeCell ref="M95:O95"/>
    <mergeCell ref="A96:B96"/>
    <mergeCell ref="D96:P96"/>
    <mergeCell ref="A97:D97"/>
    <mergeCell ref="G97:I97"/>
    <mergeCell ref="J97:K97"/>
    <mergeCell ref="L97:N97"/>
    <mergeCell ref="O97:P97"/>
    <mergeCell ref="Q97:S97"/>
    <mergeCell ref="A98:D98"/>
    <mergeCell ref="G98:I98"/>
    <mergeCell ref="J98:K98"/>
    <mergeCell ref="L98:N98"/>
    <mergeCell ref="O98:P98"/>
    <mergeCell ref="A91:D91"/>
    <mergeCell ref="G91:I91"/>
    <mergeCell ref="J91:K91"/>
    <mergeCell ref="L91:N91"/>
    <mergeCell ref="O91:P91"/>
    <mergeCell ref="A92:D92"/>
    <mergeCell ref="G92:I92"/>
    <mergeCell ref="J92:K92"/>
    <mergeCell ref="L92:N92"/>
    <mergeCell ref="O92:P92"/>
    <mergeCell ref="A93:D93"/>
    <mergeCell ref="G93:I93"/>
    <mergeCell ref="J93:K93"/>
    <mergeCell ref="L93:N93"/>
    <mergeCell ref="O93:P93"/>
    <mergeCell ref="A94:D94"/>
    <mergeCell ref="G94:I94"/>
    <mergeCell ref="J94:K94"/>
    <mergeCell ref="L94:N94"/>
    <mergeCell ref="O94:P94"/>
    <mergeCell ref="A87:D87"/>
    <mergeCell ref="G87:I87"/>
    <mergeCell ref="J87:K87"/>
    <mergeCell ref="L87:N87"/>
    <mergeCell ref="O87:P87"/>
    <mergeCell ref="A88:D88"/>
    <mergeCell ref="G88:I88"/>
    <mergeCell ref="J88:K88"/>
    <mergeCell ref="L88:N88"/>
    <mergeCell ref="O88:P88"/>
    <mergeCell ref="A89:D89"/>
    <mergeCell ref="G89:I89"/>
    <mergeCell ref="J89:K89"/>
    <mergeCell ref="L89:N89"/>
    <mergeCell ref="O89:P89"/>
    <mergeCell ref="A90:D90"/>
    <mergeCell ref="G90:I90"/>
    <mergeCell ref="J90:K90"/>
    <mergeCell ref="L90:N90"/>
    <mergeCell ref="O90:P90"/>
    <mergeCell ref="A83:D83"/>
    <mergeCell ref="G83:I83"/>
    <mergeCell ref="J83:K83"/>
    <mergeCell ref="L83:N83"/>
    <mergeCell ref="O83:P83"/>
    <mergeCell ref="Q83:S83"/>
    <mergeCell ref="M84:O84"/>
    <mergeCell ref="A85:B85"/>
    <mergeCell ref="D85:P85"/>
    <mergeCell ref="A86:D86"/>
    <mergeCell ref="G86:I86"/>
    <mergeCell ref="J86:K86"/>
    <mergeCell ref="L86:N86"/>
    <mergeCell ref="O86:P86"/>
    <mergeCell ref="Q86:S86"/>
    <mergeCell ref="A79:D79"/>
    <mergeCell ref="G79:I79"/>
    <mergeCell ref="J79:K79"/>
    <mergeCell ref="L79:N79"/>
    <mergeCell ref="O79:P79"/>
    <mergeCell ref="A80:D80"/>
    <mergeCell ref="G80:I80"/>
    <mergeCell ref="J80:K80"/>
    <mergeCell ref="L80:N80"/>
    <mergeCell ref="O80:P80"/>
    <mergeCell ref="A81:D81"/>
    <mergeCell ref="G81:I81"/>
    <mergeCell ref="J81:K81"/>
    <mergeCell ref="L81:N81"/>
    <mergeCell ref="O81:P81"/>
    <mergeCell ref="A82:D82"/>
    <mergeCell ref="G82:I82"/>
    <mergeCell ref="J82:K82"/>
    <mergeCell ref="L82:N82"/>
    <mergeCell ref="O82:P82"/>
    <mergeCell ref="M74:O74"/>
    <mergeCell ref="A75:S75"/>
    <mergeCell ref="A76:B76"/>
    <mergeCell ref="D76:P76"/>
    <mergeCell ref="A77:D77"/>
    <mergeCell ref="G77:I77"/>
    <mergeCell ref="J77:K77"/>
    <mergeCell ref="L77:N77"/>
    <mergeCell ref="O77:P77"/>
    <mergeCell ref="Q77:S77"/>
    <mergeCell ref="A78:D78"/>
    <mergeCell ref="G78:I78"/>
    <mergeCell ref="J78:K78"/>
    <mergeCell ref="L78:N78"/>
    <mergeCell ref="O78:P78"/>
    <mergeCell ref="A71:D71"/>
    <mergeCell ref="G71:I71"/>
    <mergeCell ref="J71:K71"/>
    <mergeCell ref="L71:N71"/>
    <mergeCell ref="O71:P71"/>
    <mergeCell ref="Q71:S71"/>
    <mergeCell ref="A72:D72"/>
    <mergeCell ref="G72:I72"/>
    <mergeCell ref="J72:K72"/>
    <mergeCell ref="L72:N72"/>
    <mergeCell ref="O72:P72"/>
    <mergeCell ref="A73:D73"/>
    <mergeCell ref="G73:I73"/>
    <mergeCell ref="J73:K73"/>
    <mergeCell ref="L73:N73"/>
    <mergeCell ref="O73:P73"/>
    <mergeCell ref="Q73:S73"/>
    <mergeCell ref="M64:O64"/>
    <mergeCell ref="A65:O65"/>
    <mergeCell ref="P65:S65"/>
    <mergeCell ref="A66:O66"/>
    <mergeCell ref="P66:S66"/>
    <mergeCell ref="A67:S67"/>
    <mergeCell ref="A68:B68"/>
    <mergeCell ref="D68:J68"/>
    <mergeCell ref="K68:L68"/>
    <mergeCell ref="M68:O68"/>
    <mergeCell ref="P68:S68"/>
    <mergeCell ref="A69:S69"/>
    <mergeCell ref="A70:B70"/>
    <mergeCell ref="D70:P70"/>
    <mergeCell ref="A60:D60"/>
    <mergeCell ref="G60:I60"/>
    <mergeCell ref="J60:K60"/>
    <mergeCell ref="L60:N60"/>
    <mergeCell ref="O60:P60"/>
    <mergeCell ref="Q60:S60"/>
    <mergeCell ref="A61:D61"/>
    <mergeCell ref="G61:I61"/>
    <mergeCell ref="J61:K61"/>
    <mergeCell ref="L61:N61"/>
    <mergeCell ref="O61:P61"/>
    <mergeCell ref="A62:D62"/>
    <mergeCell ref="G62:I62"/>
    <mergeCell ref="J62:K62"/>
    <mergeCell ref="L62:N62"/>
    <mergeCell ref="O62:P62"/>
    <mergeCell ref="A63:D63"/>
    <mergeCell ref="G63:I63"/>
    <mergeCell ref="Q63:S63"/>
    <mergeCell ref="A56:D56"/>
    <mergeCell ref="G56:I56"/>
    <mergeCell ref="J56:K56"/>
    <mergeCell ref="L56:N56"/>
    <mergeCell ref="O56:P56"/>
    <mergeCell ref="A57:D57"/>
    <mergeCell ref="G57:I57"/>
    <mergeCell ref="J57:K57"/>
    <mergeCell ref="L57:N57"/>
    <mergeCell ref="O57:P57"/>
    <mergeCell ref="Q57:S57"/>
    <mergeCell ref="D58:J58"/>
    <mergeCell ref="K58:L58"/>
    <mergeCell ref="M58:O58"/>
    <mergeCell ref="A59:B59"/>
    <mergeCell ref="D59:P59"/>
    <mergeCell ref="A53:D53"/>
    <mergeCell ref="G53:I53"/>
    <mergeCell ref="J53:K53"/>
    <mergeCell ref="L53:N53"/>
    <mergeCell ref="O53:P53"/>
    <mergeCell ref="A54:D54"/>
    <mergeCell ref="G54:I54"/>
    <mergeCell ref="J54:K54"/>
    <mergeCell ref="L54:N54"/>
    <mergeCell ref="O54:P54"/>
    <mergeCell ref="A55:D55"/>
    <mergeCell ref="G55:I55"/>
    <mergeCell ref="J55:K55"/>
    <mergeCell ref="L55:N55"/>
    <mergeCell ref="O55:P55"/>
    <mergeCell ref="J63:K63"/>
    <mergeCell ref="L63:N63"/>
    <mergeCell ref="O63:P63"/>
    <mergeCell ref="A49:D49"/>
    <mergeCell ref="G49:I49"/>
    <mergeCell ref="J49:K49"/>
    <mergeCell ref="L49:N49"/>
    <mergeCell ref="O49:P49"/>
    <mergeCell ref="A50:D50"/>
    <mergeCell ref="G50:I50"/>
    <mergeCell ref="J50:K50"/>
    <mergeCell ref="L50:N50"/>
    <mergeCell ref="O50:P50"/>
    <mergeCell ref="A51:D51"/>
    <mergeCell ref="G51:I51"/>
    <mergeCell ref="J51:K51"/>
    <mergeCell ref="L51:N51"/>
    <mergeCell ref="O51:P51"/>
    <mergeCell ref="A52:D52"/>
    <mergeCell ref="G52:I52"/>
    <mergeCell ref="J52:K52"/>
    <mergeCell ref="L52:N52"/>
    <mergeCell ref="O52:P52"/>
    <mergeCell ref="A43:D43"/>
    <mergeCell ref="G43:I43"/>
    <mergeCell ref="J43:K43"/>
    <mergeCell ref="L43:N43"/>
    <mergeCell ref="O43:P43"/>
    <mergeCell ref="A44:D44"/>
    <mergeCell ref="G44:I44"/>
    <mergeCell ref="J44:K44"/>
    <mergeCell ref="L44:N44"/>
    <mergeCell ref="O44:P44"/>
    <mergeCell ref="Q44:S44"/>
    <mergeCell ref="M45:O45"/>
    <mergeCell ref="A46:S46"/>
    <mergeCell ref="A47:B47"/>
    <mergeCell ref="D47:P47"/>
    <mergeCell ref="D45:L45"/>
    <mergeCell ref="A48:D48"/>
    <mergeCell ref="G48:I48"/>
    <mergeCell ref="J48:K48"/>
    <mergeCell ref="L48:N48"/>
    <mergeCell ref="O48:P48"/>
    <mergeCell ref="Q48:S48"/>
    <mergeCell ref="A39:D39"/>
    <mergeCell ref="G39:I39"/>
    <mergeCell ref="J39:K39"/>
    <mergeCell ref="L39:N39"/>
    <mergeCell ref="O39:P39"/>
    <mergeCell ref="Q39:S39"/>
    <mergeCell ref="M40:O40"/>
    <mergeCell ref="A41:B41"/>
    <mergeCell ref="D41:P41"/>
    <mergeCell ref="A42:D42"/>
    <mergeCell ref="G42:I42"/>
    <mergeCell ref="J42:K42"/>
    <mergeCell ref="L42:N42"/>
    <mergeCell ref="O42:P42"/>
    <mergeCell ref="Q42:S42"/>
    <mergeCell ref="M35:O35"/>
    <mergeCell ref="A36:B36"/>
    <mergeCell ref="D36:P36"/>
    <mergeCell ref="A37:D37"/>
    <mergeCell ref="G37:I37"/>
    <mergeCell ref="J37:K37"/>
    <mergeCell ref="L37:N37"/>
    <mergeCell ref="O37:P37"/>
    <mergeCell ref="Q37:S37"/>
    <mergeCell ref="A38:D38"/>
    <mergeCell ref="G38:I38"/>
    <mergeCell ref="J38:K38"/>
    <mergeCell ref="L38:N38"/>
    <mergeCell ref="O38:P38"/>
    <mergeCell ref="D35:L35"/>
    <mergeCell ref="D40:L40"/>
    <mergeCell ref="A32:D32"/>
    <mergeCell ref="G32:I32"/>
    <mergeCell ref="J32:K32"/>
    <mergeCell ref="L32:N32"/>
    <mergeCell ref="O32:P32"/>
    <mergeCell ref="Q32:S32"/>
    <mergeCell ref="A33:D33"/>
    <mergeCell ref="G33:I33"/>
    <mergeCell ref="J33:K33"/>
    <mergeCell ref="L33:N33"/>
    <mergeCell ref="O33:P33"/>
    <mergeCell ref="A34:D34"/>
    <mergeCell ref="G34:I34"/>
    <mergeCell ref="J34:K34"/>
    <mergeCell ref="L34:N34"/>
    <mergeCell ref="O34:P34"/>
    <mergeCell ref="Q34:S34"/>
    <mergeCell ref="A28:D28"/>
    <mergeCell ref="G28:I28"/>
    <mergeCell ref="J28:K28"/>
    <mergeCell ref="L28:N28"/>
    <mergeCell ref="O28:P28"/>
    <mergeCell ref="A29:D29"/>
    <mergeCell ref="G29:I29"/>
    <mergeCell ref="J29:K29"/>
    <mergeCell ref="L29:N29"/>
    <mergeCell ref="O29:P29"/>
    <mergeCell ref="Q29:S29"/>
    <mergeCell ref="D30:J30"/>
    <mergeCell ref="K30:L30"/>
    <mergeCell ref="M30:O30"/>
    <mergeCell ref="A31:B31"/>
    <mergeCell ref="D31:P31"/>
    <mergeCell ref="A23:D23"/>
    <mergeCell ref="G23:I23"/>
    <mergeCell ref="J23:K23"/>
    <mergeCell ref="L23:N23"/>
    <mergeCell ref="O23:P23"/>
    <mergeCell ref="Q23:S23"/>
    <mergeCell ref="D24:J24"/>
    <mergeCell ref="M24:O24"/>
    <mergeCell ref="A25:S25"/>
    <mergeCell ref="A26:B26"/>
    <mergeCell ref="D26:P26"/>
    <mergeCell ref="A27:D27"/>
    <mergeCell ref="G27:I27"/>
    <mergeCell ref="J27:K27"/>
    <mergeCell ref="L27:N27"/>
    <mergeCell ref="O27:P27"/>
    <mergeCell ref="Q27:S27"/>
    <mergeCell ref="A19:D19"/>
    <mergeCell ref="G19:I19"/>
    <mergeCell ref="J19:K19"/>
    <mergeCell ref="L19:N19"/>
    <mergeCell ref="O19:P19"/>
    <mergeCell ref="A20:D20"/>
    <mergeCell ref="G20:I20"/>
    <mergeCell ref="J20:K20"/>
    <mergeCell ref="L20:N20"/>
    <mergeCell ref="O20:P20"/>
    <mergeCell ref="A21:D21"/>
    <mergeCell ref="G21:I21"/>
    <mergeCell ref="J21:K21"/>
    <mergeCell ref="L21:N21"/>
    <mergeCell ref="O21:P21"/>
    <mergeCell ref="A22:D22"/>
    <mergeCell ref="G22:I22"/>
    <mergeCell ref="J22:K22"/>
    <mergeCell ref="L22:N22"/>
    <mergeCell ref="O22:P22"/>
    <mergeCell ref="A15:D15"/>
    <mergeCell ref="G15:I15"/>
    <mergeCell ref="J15:K15"/>
    <mergeCell ref="L15:N15"/>
    <mergeCell ref="O15:P15"/>
    <mergeCell ref="A16:D16"/>
    <mergeCell ref="G16:I16"/>
    <mergeCell ref="J16:K16"/>
    <mergeCell ref="L16:N16"/>
    <mergeCell ref="O16:P16"/>
    <mergeCell ref="A17:D17"/>
    <mergeCell ref="G17:I17"/>
    <mergeCell ref="J17:K17"/>
    <mergeCell ref="L17:N17"/>
    <mergeCell ref="O17:P17"/>
    <mergeCell ref="A18:D18"/>
    <mergeCell ref="G18:I18"/>
    <mergeCell ref="J18:K18"/>
    <mergeCell ref="L18:N18"/>
    <mergeCell ref="O18:P18"/>
    <mergeCell ref="A11:D11"/>
    <mergeCell ref="G11:I11"/>
    <mergeCell ref="J11:K11"/>
    <mergeCell ref="L11:N11"/>
    <mergeCell ref="O11:P11"/>
    <mergeCell ref="Q11:S11"/>
    <mergeCell ref="D12:J12"/>
    <mergeCell ref="M12:O12"/>
    <mergeCell ref="A13:B13"/>
    <mergeCell ref="D13:P13"/>
    <mergeCell ref="A14:D14"/>
    <mergeCell ref="G14:I14"/>
    <mergeCell ref="J14:K14"/>
    <mergeCell ref="L14:N14"/>
    <mergeCell ref="O14:P14"/>
    <mergeCell ref="Q14:S14"/>
    <mergeCell ref="A7:D7"/>
    <mergeCell ref="G7:I7"/>
    <mergeCell ref="J7:K7"/>
    <mergeCell ref="L7:N7"/>
    <mergeCell ref="O7:P7"/>
    <mergeCell ref="A8:D8"/>
    <mergeCell ref="G8:I8"/>
    <mergeCell ref="J8:K8"/>
    <mergeCell ref="L8:N8"/>
    <mergeCell ref="O8:P8"/>
    <mergeCell ref="A9:D9"/>
    <mergeCell ref="G9:I9"/>
    <mergeCell ref="J9:K9"/>
    <mergeCell ref="L9:N9"/>
    <mergeCell ref="O9:P9"/>
    <mergeCell ref="A10:D10"/>
    <mergeCell ref="G10:I10"/>
    <mergeCell ref="J10:K10"/>
    <mergeCell ref="L10:N10"/>
    <mergeCell ref="O10:P10"/>
    <mergeCell ref="A1:S1"/>
    <mergeCell ref="A2:B2"/>
    <mergeCell ref="D2:J2"/>
    <mergeCell ref="K2:L2"/>
    <mergeCell ref="M2:O2"/>
    <mergeCell ref="P2:S2"/>
    <mergeCell ref="A3:S3"/>
    <mergeCell ref="A4:B4"/>
    <mergeCell ref="A5:D5"/>
    <mergeCell ref="G5:I5"/>
    <mergeCell ref="J5:K5"/>
    <mergeCell ref="L5:N5"/>
    <mergeCell ref="O5:P5"/>
    <mergeCell ref="Q5:S5"/>
    <mergeCell ref="A6:D6"/>
    <mergeCell ref="G6:I6"/>
    <mergeCell ref="J6:K6"/>
    <mergeCell ref="L6:N6"/>
    <mergeCell ref="O6:P6"/>
  </mergeCells>
  <conditionalFormatting sqref="T12 T24 T30 T35 T40 T45 T58 T64 T74 T84 T95 T100 T106 T112 T117 T134 T142 T149 T156 T163 T169 T175 T181 T191 T198 T207 T223 T234 T244 T250 T255 T303 T311 T319 T327 T335 T340 T346 T354 T360 T366 T376 T382 T396 T402 T409 T414 T423 T425 T427 T432 T434 T441 T444 T446 T448 T450 T452 T454 T456 T458 T460 T462 T464 T466 T468 T470 T472 T478 T481 T483 T485 T487">
    <cfRule type="containsText" dxfId="24" priority="170" operator="containsText" text="IMPORTE VÁLIDO">
      <formula>NOT(ISERROR(SEARCH("IMPORTE VÁLIDO",T12)))</formula>
    </cfRule>
    <cfRule type="containsText" dxfId="23" priority="171" operator="containsText" text="INDICAR PRECIO">
      <formula>NOT(ISERROR(SEARCH("INDICAR PRECIO",T12)))</formula>
    </cfRule>
  </conditionalFormatting>
  <conditionalFormatting sqref="T261">
    <cfRule type="containsText" dxfId="22" priority="18" operator="containsText" text="IMPORTE VÁLIDO">
      <formula>NOT(ISERROR(SEARCH("IMPORTE VÁLIDO",T261)))</formula>
    </cfRule>
    <cfRule type="containsText" dxfId="21" priority="19" operator="containsText" text="INDICAR PRECIO">
      <formula>NOT(ISERROR(SEARCH("INDICAR PRECIO",T261)))</formula>
    </cfRule>
  </conditionalFormatting>
  <conditionalFormatting sqref="T286">
    <cfRule type="containsText" dxfId="20" priority="16" operator="containsText" text="IMPORTE VÁLIDO">
      <formula>NOT(ISERROR(SEARCH("IMPORTE VÁLIDO",T286)))</formula>
    </cfRule>
    <cfRule type="containsText" dxfId="19" priority="17" operator="containsText" text="INDICAR PRECIO">
      <formula>NOT(ISERROR(SEARCH("INDICAR PRECIO",T286)))</formula>
    </cfRule>
  </conditionalFormatting>
  <conditionalFormatting sqref="T273">
    <cfRule type="containsText" dxfId="18" priority="14" operator="containsText" text="IMPORTE VÁLIDO">
      <formula>NOT(ISERROR(SEARCH("IMPORTE VÁLIDO",T273)))</formula>
    </cfRule>
    <cfRule type="containsText" dxfId="17" priority="15" operator="containsText" text="INDICAR PRECIO">
      <formula>NOT(ISERROR(SEARCH("INDICAR PRECIO",T273)))</formula>
    </cfRule>
  </conditionalFormatting>
  <conditionalFormatting sqref="T267">
    <cfRule type="containsText" dxfId="16" priority="12" operator="containsText" text="IMPORTE VÁLIDO">
      <formula>NOT(ISERROR(SEARCH("IMPORTE VÁLIDO",T267)))</formula>
    </cfRule>
    <cfRule type="containsText" dxfId="15" priority="13" operator="containsText" text="INDICAR PRECIO">
      <formula>NOT(ISERROR(SEARCH("INDICAR PRECIO",T267)))</formula>
    </cfRule>
  </conditionalFormatting>
  <conditionalFormatting sqref="T278">
    <cfRule type="containsText" dxfId="14" priority="10" operator="containsText" text="IMPORTE VÁLIDO">
      <formula>NOT(ISERROR(SEARCH("IMPORTE VÁLIDO",T278)))</formula>
    </cfRule>
    <cfRule type="containsText" dxfId="13" priority="11" operator="containsText" text="INDICAR PRECIO">
      <formula>NOT(ISERROR(SEARCH("INDICAR PRECIO",T278)))</formula>
    </cfRule>
  </conditionalFormatting>
  <conditionalFormatting sqref="T128">
    <cfRule type="containsText" dxfId="12" priority="8" operator="containsText" text="IMPORTE VÁLIDO">
      <formula>NOT(ISERROR(SEARCH("IMPORTE VÁLIDO",T128)))</formula>
    </cfRule>
    <cfRule type="containsText" dxfId="11" priority="9" operator="containsText" text="INDICAR PRECIO">
      <formula>NOT(ISERROR(SEARCH("INDICAR PRECIO",T128)))</formula>
    </cfRule>
  </conditionalFormatting>
  <conditionalFormatting sqref="D497">
    <cfRule type="containsText" dxfId="10" priority="3" operator="containsText" text="IMPORTE VÁLIDO, SEÑALAR ESTE IMPORTE EN EL ESPACIO HABILITADO DE LA APLICACIÓN DE PRESENTACION DE OFERTAS">
      <formula>NOT(ISERROR(SEARCH("IMPORTE VÁLIDO, SEÑALAR ESTE IMPORTE EN EL ESPACIO HABILITADO DE LA APLICACIÓN DE PRESENTACION DE OFERTAS",D497)))</formula>
    </cfRule>
    <cfRule type="containsText" dxfId="9" priority="4" operator="containsText" text="IMPORTE SUPERIOR PRESUPUESTO.OFERTA INVALIDA, EL PRECIO TOTAL DE LA OFERTA ECONOMICA DEBE SER IGUAL O INFERIOR AL PRESUPUESTO BASE DE LICITACION">
      <formula>NOT(ISERROR(SEARCH("IMPORTE SUPERIOR PRESUPUESTO.OFERTA INVALIDA, EL PRECIO TOTAL DE LA OFERTA ECONOMICA DEBE SER IGUAL O INFERIOR AL PRESUPUESTO BASE DE LICITACION",D497)))</formula>
    </cfRule>
  </conditionalFormatting>
  <conditionalFormatting sqref="D497">
    <cfRule type="containsText" dxfId="8" priority="6" operator="containsText" text="IMPORTE VÁLIDO">
      <formula>NOT(ISERROR(SEARCH("IMPORTE VÁLIDO",D497)))</formula>
    </cfRule>
  </conditionalFormatting>
  <conditionalFormatting sqref="E491">
    <cfRule type="containsText" dxfId="7" priority="5" operator="containsText" text="Oferta Incompleta">
      <formula>NOT(ISERROR(SEARCH("Oferta Incompleta",E491)))</formula>
    </cfRule>
  </conditionalFormatting>
  <conditionalFormatting sqref="E496">
    <cfRule type="containsText" dxfId="6" priority="1" operator="containsText" text="Oferta Incompleta">
      <formula>NOT(ISERROR(SEARCH("Oferta Incompleta",E496)))</formula>
    </cfRule>
  </conditionalFormatting>
  <pageMargins left="0.62007900000000005" right="0.472441" top="0.472441" bottom="0.472441" header="0" footer="0"/>
  <pageSetup paperSize="9" orientation="portrait" r:id="rId1"/>
  <rowBreaks count="10" manualBreakCount="10">
    <brk id="66" max="16383" man="1"/>
    <brk id="66" max="16383" man="1"/>
    <brk id="119" max="16383" man="1"/>
    <brk id="119" max="16383" man="1"/>
    <brk id="384" max="16383" man="1"/>
    <brk id="384" max="16383" man="1"/>
    <brk id="416" max="16383" man="1"/>
    <brk id="416" max="16383" man="1"/>
    <brk id="436" max="16383" man="1"/>
    <brk id="43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workbookViewId="0">
      <selection activeCell="B27" sqref="B27"/>
    </sheetView>
  </sheetViews>
  <sheetFormatPr baseColWidth="10" defaultRowHeight="15" x14ac:dyDescent="0.2"/>
  <cols>
    <col min="1" max="1" width="11.19921875" style="1"/>
    <col min="2" max="2" width="23.3984375" style="1" customWidth="1"/>
    <col min="3" max="3" width="13.09765625" style="1" customWidth="1"/>
    <col min="4" max="4" width="2.5" style="1" customWidth="1"/>
    <col min="5" max="5" width="9.296875" style="1" customWidth="1"/>
    <col min="6" max="7" width="11.19921875" style="1"/>
    <col min="8" max="8" width="33.19921875" style="1" customWidth="1"/>
    <col min="9" max="10" width="11.19921875" style="1"/>
    <col min="11" max="11" width="3.19921875" style="1" customWidth="1"/>
    <col min="12" max="16384" width="11.19921875" style="1"/>
  </cols>
  <sheetData>
    <row r="1" spans="1:11" ht="18.75" x14ac:dyDescent="0.2">
      <c r="A1" s="32" t="s">
        <v>916</v>
      </c>
    </row>
    <row r="2" spans="1:11" x14ac:dyDescent="0.2">
      <c r="B2" s="33" t="s">
        <v>914</v>
      </c>
      <c r="E2" s="34" t="s">
        <v>915</v>
      </c>
    </row>
    <row r="3" spans="1:11" x14ac:dyDescent="0.2">
      <c r="A3" s="35" t="s">
        <v>917</v>
      </c>
      <c r="B3" s="92" t="s">
        <v>902</v>
      </c>
      <c r="C3" s="92"/>
      <c r="D3" s="92"/>
      <c r="E3" s="36">
        <f>MEDICIONES!P65</f>
        <v>0</v>
      </c>
    </row>
    <row r="4" spans="1:11" x14ac:dyDescent="0.2">
      <c r="A4" s="35" t="s">
        <v>918</v>
      </c>
      <c r="B4" s="92" t="s">
        <v>903</v>
      </c>
      <c r="C4" s="92"/>
      <c r="D4" s="92"/>
      <c r="E4" s="36">
        <f>MEDICIONES!P118</f>
        <v>0</v>
      </c>
    </row>
    <row r="5" spans="1:11" x14ac:dyDescent="0.2">
      <c r="A5" s="35" t="s">
        <v>919</v>
      </c>
      <c r="B5" s="92" t="s">
        <v>904</v>
      </c>
      <c r="C5" s="92"/>
      <c r="D5" s="92"/>
      <c r="E5" s="36">
        <f>MEDICIONES!P383</f>
        <v>0</v>
      </c>
    </row>
    <row r="6" spans="1:11" x14ac:dyDescent="0.2">
      <c r="A6" s="35" t="s">
        <v>920</v>
      </c>
      <c r="B6" s="92" t="s">
        <v>906</v>
      </c>
      <c r="C6" s="92"/>
      <c r="D6" s="92"/>
      <c r="E6" s="36">
        <f>MEDICIONES!P415</f>
        <v>0</v>
      </c>
    </row>
    <row r="7" spans="1:11" x14ac:dyDescent="0.2">
      <c r="A7" s="35" t="s">
        <v>921</v>
      </c>
      <c r="B7" s="92" t="s">
        <v>907</v>
      </c>
      <c r="C7" s="92"/>
      <c r="D7" s="92"/>
      <c r="E7" s="36">
        <f>MEDICIONES!P435</f>
        <v>0</v>
      </c>
    </row>
    <row r="8" spans="1:11" x14ac:dyDescent="0.2">
      <c r="A8" s="37" t="s">
        <v>922</v>
      </c>
      <c r="B8" s="92" t="s">
        <v>905</v>
      </c>
      <c r="C8" s="92"/>
      <c r="D8" s="92"/>
      <c r="E8" s="36">
        <f>MEDICIONES!P488</f>
        <v>0</v>
      </c>
    </row>
    <row r="10" spans="1:11" ht="15" customHeight="1" x14ac:dyDescent="0.2"/>
    <row r="11" spans="1:11" x14ac:dyDescent="0.2">
      <c r="G11"/>
      <c r="H11"/>
      <c r="I11"/>
      <c r="J11"/>
      <c r="K11"/>
    </row>
    <row r="12" spans="1:11" ht="15.75" thickBot="1" x14ac:dyDescent="0.25">
      <c r="G12"/>
      <c r="H12"/>
      <c r="I12"/>
      <c r="J12"/>
      <c r="K12"/>
    </row>
    <row r="13" spans="1:11" ht="69.75" customHeight="1" thickBot="1" x14ac:dyDescent="0.25">
      <c r="B13" s="38" t="s">
        <v>923</v>
      </c>
      <c r="C13" s="96" t="str">
        <f>IF(COUNTIF(MEDICIONES!T:T,"INDICAR PRECIO"),"Oferta Incompleta",E8+E7+E6+E5+E4+E3)</f>
        <v>Oferta Incompleta</v>
      </c>
      <c r="D13" s="97"/>
      <c r="E13" s="98"/>
      <c r="F13" s="22"/>
      <c r="G13"/>
      <c r="H13"/>
      <c r="I13"/>
      <c r="J13"/>
      <c r="K13"/>
    </row>
    <row r="14" spans="1:11" ht="15.75" thickBot="1" x14ac:dyDescent="0.25">
      <c r="B14" s="23"/>
      <c r="C14" s="102"/>
      <c r="D14" s="103"/>
      <c r="E14" s="104"/>
      <c r="F14" s="26"/>
      <c r="G14"/>
      <c r="H14"/>
      <c r="I14"/>
      <c r="J14"/>
      <c r="K14"/>
    </row>
    <row r="15" spans="1:11" ht="16.5" thickBot="1" x14ac:dyDescent="0.3">
      <c r="B15" s="28" t="s">
        <v>909</v>
      </c>
      <c r="C15" s="78" t="e">
        <f>ROUNDUP(C13*0.05,2)</f>
        <v>#VALUE!</v>
      </c>
      <c r="D15" s="79"/>
      <c r="E15" s="80"/>
      <c r="F15" s="26"/>
      <c r="G15"/>
      <c r="H15"/>
      <c r="I15"/>
      <c r="J15"/>
      <c r="K15"/>
    </row>
    <row r="16" spans="1:11" ht="16.5" thickBot="1" x14ac:dyDescent="0.3">
      <c r="B16" s="28" t="s">
        <v>910</v>
      </c>
      <c r="C16" s="78" t="e">
        <f>ROUNDUP(C13*0.05,2)</f>
        <v>#VALUE!</v>
      </c>
      <c r="D16" s="79"/>
      <c r="E16" s="80"/>
      <c r="F16" s="26"/>
      <c r="G16"/>
      <c r="H16"/>
      <c r="I16"/>
      <c r="J16"/>
      <c r="K16"/>
    </row>
    <row r="17" spans="2:11" ht="15.75" thickBot="1" x14ac:dyDescent="0.25">
      <c r="B17" s="29"/>
      <c r="C17" s="103"/>
      <c r="D17" s="103"/>
      <c r="E17" s="104"/>
      <c r="F17" s="26"/>
      <c r="G17"/>
      <c r="H17"/>
      <c r="I17"/>
      <c r="J17"/>
      <c r="K17"/>
    </row>
    <row r="18" spans="2:11" ht="71.25" customHeight="1" thickBot="1" x14ac:dyDescent="0.25">
      <c r="B18" s="39" t="s">
        <v>911</v>
      </c>
      <c r="C18" s="99" t="str">
        <f>IF(COUNTIF(C13,"Oferta Incompleta"),"Oferta Incompleta",C13+C15+C16)</f>
        <v>Oferta Incompleta</v>
      </c>
      <c r="D18" s="100"/>
      <c r="E18" s="101"/>
      <c r="F18" s="26"/>
      <c r="G18" s="81">
        <v>123917.81</v>
      </c>
      <c r="H18" s="82"/>
      <c r="I18" s="83" t="s">
        <v>912</v>
      </c>
      <c r="J18" s="84"/>
      <c r="K18" s="85"/>
    </row>
    <row r="19" spans="2:11" ht="39.75" customHeight="1" thickBot="1" x14ac:dyDescent="0.25">
      <c r="B19" s="93" t="str">
        <f>IF(C18&gt;G18,"IMPORTE SUPERIOR PRESUPUESTO.OFERTA INVALIDA, EL PRECIO TOTAL DE LA OFERTA ECONOMICA DEBE SER IGUAL O INFERIOR AL PRESUPUESTO BASE DE LICITACION","IMPORTE VÁLIDO, SEÑALAR ESTE IMPORTE EN EL ESPACIO HABILITADO DE LA APLICACIÓN DE PRESENTACION DE OFERTAS")</f>
        <v>IMPORTE SUPERIOR PRESUPUESTO.OFERTA INVALIDA, EL PRECIO TOTAL DE LA OFERTA ECONOMICA DEBE SER IGUAL O INFERIOR AL PRESUPUESTO BASE DE LICITACION</v>
      </c>
      <c r="C19" s="94"/>
      <c r="D19" s="94"/>
      <c r="E19" s="94"/>
      <c r="F19" s="94"/>
      <c r="G19" s="94"/>
      <c r="H19" s="95"/>
      <c r="I19" s="86"/>
      <c r="J19" s="86"/>
      <c r="K19" s="87"/>
    </row>
    <row r="20" spans="2:11" x14ac:dyDescent="0.2">
      <c r="B20" s="66" t="s">
        <v>913</v>
      </c>
      <c r="C20" s="67"/>
      <c r="D20" s="67"/>
      <c r="E20" s="67"/>
      <c r="F20" s="67"/>
      <c r="G20" s="67"/>
      <c r="H20" s="68"/>
      <c r="I20" s="26"/>
      <c r="J20" s="26"/>
      <c r="K20" s="26"/>
    </row>
    <row r="21" spans="2:11" x14ac:dyDescent="0.2">
      <c r="B21" s="69"/>
      <c r="C21" s="70"/>
      <c r="D21" s="70"/>
      <c r="E21" s="70"/>
      <c r="F21" s="70"/>
      <c r="G21" s="70"/>
      <c r="H21" s="71"/>
      <c r="I21" s="26"/>
      <c r="J21" s="26"/>
      <c r="K21" s="26"/>
    </row>
    <row r="22" spans="2:11" x14ac:dyDescent="0.2">
      <c r="B22" s="69"/>
      <c r="C22" s="70"/>
      <c r="D22" s="70"/>
      <c r="E22" s="70"/>
      <c r="F22" s="70"/>
      <c r="G22" s="70"/>
      <c r="H22" s="71"/>
      <c r="I22" s="26"/>
      <c r="J22" s="26"/>
      <c r="K22" s="26"/>
    </row>
    <row r="23" spans="2:11" x14ac:dyDescent="0.2">
      <c r="B23" s="69"/>
      <c r="C23" s="70"/>
      <c r="D23" s="70"/>
      <c r="E23" s="70"/>
      <c r="F23" s="70"/>
      <c r="G23" s="70"/>
      <c r="H23" s="71"/>
      <c r="I23" s="26"/>
      <c r="J23" s="26"/>
      <c r="K23" s="26"/>
    </row>
    <row r="24" spans="2:11" ht="15.75" thickBot="1" x14ac:dyDescent="0.25">
      <c r="B24" s="72"/>
      <c r="C24" s="73"/>
      <c r="D24" s="73"/>
      <c r="E24" s="73"/>
      <c r="F24" s="73"/>
      <c r="G24" s="73"/>
      <c r="H24" s="74"/>
      <c r="I24" s="26"/>
      <c r="J24" s="26"/>
      <c r="K24" s="26"/>
    </row>
  </sheetData>
  <sheetProtection password="B204" sheet="1" objects="1" scenarios="1"/>
  <mergeCells count="16">
    <mergeCell ref="B20:H24"/>
    <mergeCell ref="C16:E16"/>
    <mergeCell ref="C18:E18"/>
    <mergeCell ref="G18:H18"/>
    <mergeCell ref="B8:D8"/>
    <mergeCell ref="C14:E14"/>
    <mergeCell ref="C17:E17"/>
    <mergeCell ref="B3:D3"/>
    <mergeCell ref="B6:D6"/>
    <mergeCell ref="B5:D5"/>
    <mergeCell ref="B7:D7"/>
    <mergeCell ref="I18:K19"/>
    <mergeCell ref="B19:H19"/>
    <mergeCell ref="C13:E13"/>
    <mergeCell ref="C15:E15"/>
    <mergeCell ref="B4:D4"/>
  </mergeCells>
  <conditionalFormatting sqref="C18">
    <cfRule type="containsText" dxfId="5" priority="1" operator="containsText" text="Oferta Incompleta">
      <formula>NOT(ISERROR(SEARCH("Oferta Incompleta",C18)))</formula>
    </cfRule>
  </conditionalFormatting>
  <conditionalFormatting sqref="B19">
    <cfRule type="containsText" dxfId="4" priority="2" operator="containsText" text="IMPORTE VÁLIDO, SEÑALAR ESTE IMPORTE EN EL ESPACIO HABILITADO DE LA APLICACIÓN DE PRESENTACION DE OFERTAS">
      <formula>NOT(ISERROR(SEARCH("IMPORTE VÁLIDO, SEÑALAR ESTE IMPORTE EN EL ESPACIO HABILITADO DE LA APLICACIÓN DE PRESENTACION DE OFERTAS",B19)))</formula>
    </cfRule>
    <cfRule type="containsText" dxfId="3" priority="3" operator="containsText" text="IMPORTE SUPERIOR PRESUPUESTO.OFERTA INVALIDA, EL PRECIO TOTAL DE LA OFERTA ECONOMICA DEBE SER IGUAL O INFERIOR AL PRESUPUESTO BASE DE LICITACION">
      <formula>NOT(ISERROR(SEARCH("IMPORTE SUPERIOR PRESUPUESTO.OFERTA INVALIDA, EL PRECIO TOTAL DE LA OFERTA ECONOMICA DEBE SER IGUAL O INFERIOR AL PRESUPUESTO BASE DE LICITACION",B19)))</formula>
    </cfRule>
  </conditionalFormatting>
  <conditionalFormatting sqref="B19">
    <cfRule type="containsText" dxfId="2" priority="5" operator="containsText" text="IMPORTE VÁLIDO">
      <formula>NOT(ISERROR(SEARCH("IMPORTE VÁLIDO",B19)))</formula>
    </cfRule>
  </conditionalFormatting>
  <conditionalFormatting sqref="C18">
    <cfRule type="containsText" dxfId="1" priority="6" operator="containsText" text="Oferta Inválida">
      <formula>NOT(ISERROR(SEARCH("Oferta Inválida",C18)))</formula>
    </cfRule>
  </conditionalFormatting>
  <conditionalFormatting sqref="C13">
    <cfRule type="containsText" dxfId="0" priority="4" operator="containsText" text="Oferta Incompleta">
      <formula>NOT(ISERROR(SEARCH("Oferta Incompleta",C13)))</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13C7C5CE315CA4BA3425F4EE05B7185" ma:contentTypeVersion="12" ma:contentTypeDescription="Crear nuevo documento." ma:contentTypeScope="" ma:versionID="167c2e3463d9174dbae1d9d0e8a1b7af">
  <xsd:schema xmlns:xsd="http://www.w3.org/2001/XMLSchema" xmlns:xs="http://www.w3.org/2001/XMLSchema" xmlns:p="http://schemas.microsoft.com/office/2006/metadata/properties" xmlns:ns3="c8546127-b09d-4106-bf79-c55b4879cb83" xmlns:ns4="a1f39c1c-9101-409d-a6e9-dc61d606f207" targetNamespace="http://schemas.microsoft.com/office/2006/metadata/properties" ma:root="true" ma:fieldsID="1ff740d64b6fcbf5fd4d9f87bc5adccb" ns3:_="" ns4:_="">
    <xsd:import namespace="c8546127-b09d-4106-bf79-c55b4879cb83"/>
    <xsd:import namespace="a1f39c1c-9101-409d-a6e9-dc61d606f20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546127-b09d-4106-bf79-c55b4879cb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39c1c-9101-409d-a6e9-dc61d606f207"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2999A6-1C3C-4506-BB43-92D0ABFAFDF0}">
  <ds:schemaRefs>
    <ds:schemaRef ds:uri="http://purl.org/dc/elements/1.1/"/>
    <ds:schemaRef ds:uri="http://schemas.microsoft.com/office/2006/metadata/properties"/>
    <ds:schemaRef ds:uri="http://purl.org/dc/terms/"/>
    <ds:schemaRef ds:uri="a1f39c1c-9101-409d-a6e9-dc61d606f207"/>
    <ds:schemaRef ds:uri="http://schemas.openxmlformats.org/package/2006/metadata/core-properties"/>
    <ds:schemaRef ds:uri="http://schemas.microsoft.com/office/2006/documentManagement/types"/>
    <ds:schemaRef ds:uri="http://www.w3.org/XML/1998/namespace"/>
    <ds:schemaRef ds:uri="http://schemas.microsoft.com/office/infopath/2007/PartnerControls"/>
    <ds:schemaRef ds:uri="c8546127-b09d-4106-bf79-c55b4879cb83"/>
    <ds:schemaRef ds:uri="http://purl.org/dc/dcmitype/"/>
  </ds:schemaRefs>
</ds:datastoreItem>
</file>

<file path=customXml/itemProps2.xml><?xml version="1.0" encoding="utf-8"?>
<ds:datastoreItem xmlns:ds="http://schemas.openxmlformats.org/officeDocument/2006/customXml" ds:itemID="{ADFA72B5-928E-47FE-BDED-63E08B26AF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546127-b09d-4106-bf79-c55b4879cb83"/>
    <ds:schemaRef ds:uri="a1f39c1c-9101-409d-a6e9-dc61d606f2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97848A-43CC-442F-8C58-BA2B9AE450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MEDICIONES</vt:lpstr>
      <vt:lpstr>RESUMEN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González Fresneda, Laura</dc:creator>
  <cp:lastModifiedBy>González Fresneda, Laura</cp:lastModifiedBy>
  <dcterms:created xsi:type="dcterms:W3CDTF">2022-04-06T10:43:32Z</dcterms:created>
  <dcterms:modified xsi:type="dcterms:W3CDTF">2022-05-12T07:15:59Z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0x010100A13C7C5CE315CA4BA3425F4EE05B7185</vt:lpwstr>
  </property>
</Properties>
</file>